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ternet\site1\fichiers\"/>
    </mc:Choice>
  </mc:AlternateContent>
  <xr:revisionPtr revIDLastSave="0" documentId="13_ncr:1_{896CC162-A9E8-419B-9857-273ADDF4B4F1}" xr6:coauthVersionLast="46" xr6:coauthVersionMax="46" xr10:uidLastSave="{00000000-0000-0000-0000-000000000000}"/>
  <bookViews>
    <workbookView xWindow="-96" yWindow="-96" windowWidth="24768" windowHeight="12552" xr2:uid="{64A2D0EA-A998-4701-98C8-8A96FB133E2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B14" i="1"/>
  <c r="D5" i="1" l="1"/>
  <c r="C5" i="1"/>
  <c r="C14" i="1" s="1"/>
  <c r="D14" i="1" s="1"/>
  <c r="C7" i="1" l="1"/>
  <c r="B7" i="1"/>
  <c r="D7" i="1"/>
  <c r="B9" i="1" l="1"/>
  <c r="B11" i="1" s="1"/>
  <c r="C9" i="1"/>
  <c r="C11" i="1" s="1"/>
  <c r="E10" i="1" l="1"/>
  <c r="D9" i="1"/>
  <c r="H10" i="1" s="1"/>
  <c r="F10" i="1"/>
  <c r="G10" i="1" s="1"/>
  <c r="K11" i="1" l="1"/>
  <c r="K13" i="1" s="1"/>
  <c r="M11" i="1"/>
  <c r="M13" i="1" s="1"/>
  <c r="L11" i="1"/>
  <c r="L13" i="1" s="1"/>
  <c r="J11" i="1"/>
  <c r="J13" i="1" s="1"/>
  <c r="J15" i="1" s="1"/>
  <c r="E14" i="1"/>
  <c r="E16" i="1" l="1"/>
  <c r="D16" i="1"/>
  <c r="C16" i="1" s="1"/>
  <c r="K15" i="1"/>
  <c r="K17" i="1" s="1"/>
  <c r="L15" i="1"/>
  <c r="L17" i="1" s="1"/>
  <c r="J19" i="1"/>
  <c r="J17" i="1"/>
  <c r="F14" i="1"/>
  <c r="J20" i="1" l="1"/>
  <c r="J27" i="1" s="1"/>
  <c r="J23" i="1"/>
  <c r="K27" i="1"/>
  <c r="I23" i="1"/>
  <c r="F16" i="1"/>
  <c r="L23" i="1" l="1"/>
  <c r="K23" i="1" l="1"/>
  <c r="M23" i="1"/>
</calcChain>
</file>

<file path=xl/sharedStrings.xml><?xml version="1.0" encoding="utf-8"?>
<sst xmlns="http://schemas.openxmlformats.org/spreadsheetml/2006/main" count="79" uniqueCount="70">
  <si>
    <t>b</t>
  </si>
  <si>
    <t>c</t>
  </si>
  <si>
    <t>d</t>
  </si>
  <si>
    <t>p</t>
  </si>
  <si>
    <t>q</t>
  </si>
  <si>
    <t>x</t>
  </si>
  <si>
    <t>pH</t>
  </si>
  <si>
    <t>delta</t>
  </si>
  <si>
    <t>τ</t>
  </si>
  <si>
    <t>m</t>
  </si>
  <si>
    <t>à rejeter</t>
  </si>
  <si>
    <t>étapes</t>
  </si>
  <si>
    <r>
      <t xml:space="preserve"> [</t>
    </r>
    <r>
      <rPr>
        <b/>
        <sz val="12"/>
        <color rgb="FF0D0D0D"/>
        <rFont val="Times New Roman"/>
        <family val="1"/>
      </rPr>
      <t>H</t>
    </r>
    <r>
      <rPr>
        <vertAlign val="subscript"/>
        <sz val="12"/>
        <color rgb="FF0D0D0D"/>
        <rFont val="Times New Roman"/>
        <family val="1"/>
      </rPr>
      <t>3</t>
    </r>
    <r>
      <rPr>
        <b/>
        <sz val="12"/>
        <color rgb="FF0D0D0D"/>
        <rFont val="Times New Roman"/>
        <family val="1"/>
      </rPr>
      <t>O</t>
    </r>
    <r>
      <rPr>
        <vertAlign val="superscript"/>
        <sz val="12"/>
        <color rgb="FF0D0D0D"/>
        <rFont val="Times New Roman"/>
        <family val="1"/>
      </rPr>
      <t>+</t>
    </r>
    <r>
      <rPr>
        <sz val="12"/>
        <color rgb="FF0D0D0D"/>
        <rFont val="Times New Roman"/>
        <family val="1"/>
      </rPr>
      <t>]</t>
    </r>
    <r>
      <rPr>
        <vertAlign val="subscript"/>
        <sz val="12"/>
        <color rgb="FF0D0D0D"/>
        <rFont val="Times New Roman"/>
        <family val="1"/>
      </rPr>
      <t>éq</t>
    </r>
  </si>
  <si>
    <r>
      <t xml:space="preserve"> [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</si>
  <si>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r>
      <t>θ</t>
    </r>
    <r>
      <rPr>
        <b/>
        <vertAlign val="subscript"/>
        <sz val="12"/>
        <color theme="1"/>
        <rFont val="Times New Roman"/>
        <family val="1"/>
      </rPr>
      <t>1</t>
    </r>
  </si>
  <si>
    <r>
      <t>θ</t>
    </r>
    <r>
      <rPr>
        <b/>
        <vertAlign val="subscript"/>
        <sz val="12"/>
        <color theme="1"/>
        <rFont val="Times New Roman"/>
        <family val="1"/>
      </rPr>
      <t>2</t>
    </r>
  </si>
  <si>
    <r>
      <t>θ</t>
    </r>
    <r>
      <rPr>
        <b/>
        <vertAlign val="subscript"/>
        <sz val="12"/>
        <color theme="1"/>
        <rFont val="Times New Roman"/>
        <family val="1"/>
      </rPr>
      <t>3</t>
    </r>
  </si>
  <si>
    <r>
      <t>cosθ</t>
    </r>
    <r>
      <rPr>
        <b/>
        <vertAlign val="subscript"/>
        <sz val="12"/>
        <color theme="1"/>
        <rFont val="Times New Roman"/>
        <family val="1"/>
      </rPr>
      <t>1</t>
    </r>
  </si>
  <si>
    <r>
      <t>cosθ</t>
    </r>
    <r>
      <rPr>
        <b/>
        <vertAlign val="subscript"/>
        <sz val="12"/>
        <color theme="1"/>
        <rFont val="Times New Roman"/>
        <family val="1"/>
      </rPr>
      <t>2</t>
    </r>
  </si>
  <si>
    <r>
      <t>cosθ</t>
    </r>
    <r>
      <rPr>
        <b/>
        <vertAlign val="subscript"/>
        <sz val="12"/>
        <color theme="1"/>
        <rFont val="Times New Roman"/>
        <family val="1"/>
      </rPr>
      <t>3</t>
    </r>
  </si>
  <si>
    <r>
      <t>X</t>
    </r>
    <r>
      <rPr>
        <b/>
        <vertAlign val="subscript"/>
        <sz val="12"/>
        <color theme="1"/>
        <rFont val="Times New Roman"/>
        <family val="1"/>
      </rPr>
      <t>1</t>
    </r>
  </si>
  <si>
    <r>
      <t>X</t>
    </r>
    <r>
      <rPr>
        <b/>
        <vertAlign val="subscript"/>
        <sz val="12"/>
        <color theme="1"/>
        <rFont val="Times New Roman"/>
        <family val="1"/>
      </rPr>
      <t>2</t>
    </r>
  </si>
  <si>
    <r>
      <t>X</t>
    </r>
    <r>
      <rPr>
        <b/>
        <vertAlign val="subscript"/>
        <sz val="12"/>
        <color theme="1"/>
        <rFont val="Times New Roman"/>
        <family val="1"/>
      </rPr>
      <t>3</t>
    </r>
  </si>
  <si>
    <r>
      <t xml:space="preserve">delta </t>
    </r>
    <r>
      <rPr>
        <b/>
        <sz val="12"/>
        <color theme="1"/>
        <rFont val="Times New Roman"/>
        <family val="1"/>
      </rPr>
      <t>Δ</t>
    </r>
  </si>
  <si>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</si>
  <si>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e</t>
    </r>
  </si>
  <si>
    <t>n</t>
  </si>
  <si>
    <r>
      <t>X</t>
    </r>
    <r>
      <rPr>
        <b/>
        <vertAlign val="subscript"/>
        <sz val="12"/>
        <color theme="1"/>
        <rFont val="Times New Roman"/>
        <family val="1"/>
      </rPr>
      <t>4</t>
    </r>
  </si>
  <si>
    <r>
      <t>θ</t>
    </r>
    <r>
      <rPr>
        <b/>
        <vertAlign val="subscript"/>
        <sz val="12"/>
        <color theme="1"/>
        <rFont val="Times New Roman"/>
        <family val="1"/>
      </rPr>
      <t>4</t>
    </r>
    <r>
      <rPr>
        <b/>
        <sz val="12"/>
        <color theme="1"/>
        <rFont val="Times New Roman"/>
        <family val="1"/>
      </rPr>
      <t xml:space="preserve"> </t>
    </r>
  </si>
  <si>
    <r>
      <t xml:space="preserve">2 </t>
    </r>
    <r>
      <rPr>
        <sz val="12"/>
        <color theme="1"/>
        <rFont val="Times New Roman"/>
        <family val="1"/>
      </rPr>
      <t>π</t>
    </r>
    <r>
      <rPr>
        <sz val="12"/>
        <color theme="1"/>
        <rFont val="Times New Roman"/>
        <family val="2"/>
      </rPr>
      <t xml:space="preserve"> / 3</t>
    </r>
  </si>
  <si>
    <t>rad</t>
  </si>
  <si>
    <t>degré</t>
  </si>
  <si>
    <r>
      <rPr>
        <b/>
        <sz val="12"/>
        <color rgb="FFFF0000"/>
        <rFont val="Times New Roman"/>
        <family val="1"/>
      </rPr>
      <t>pK</t>
    </r>
    <r>
      <rPr>
        <vertAlign val="subscript"/>
        <sz val="12"/>
        <color rgb="FFFF0000"/>
        <rFont val="Times New Roman"/>
        <family val="1"/>
      </rPr>
      <t>A</t>
    </r>
  </si>
  <si>
    <r>
      <t>x</t>
    </r>
    <r>
      <rPr>
        <b/>
        <vertAlign val="subscript"/>
        <sz val="12"/>
        <color theme="1"/>
        <rFont val="Times New Roman"/>
        <family val="1"/>
      </rPr>
      <t>1</t>
    </r>
  </si>
  <si>
    <r>
      <t>x</t>
    </r>
    <r>
      <rPr>
        <b/>
        <vertAlign val="subscript"/>
        <sz val="12"/>
        <color theme="1"/>
        <rFont val="Times New Roman"/>
        <family val="1"/>
      </rPr>
      <t>2</t>
    </r>
  </si>
  <si>
    <r>
      <t>x</t>
    </r>
    <r>
      <rPr>
        <b/>
        <vertAlign val="subscript"/>
        <sz val="12"/>
        <color theme="1"/>
        <rFont val="Times New Roman"/>
        <family val="1"/>
      </rPr>
      <t>3</t>
    </r>
  </si>
  <si>
    <r>
      <rPr>
        <b/>
        <sz val="12"/>
        <color theme="1"/>
        <rFont val="Times New Roman"/>
        <family val="1"/>
      </rPr>
      <t>q</t>
    </r>
    <r>
      <rPr>
        <sz val="12"/>
        <color theme="1"/>
        <rFont val="Times New Roman"/>
        <family val="2"/>
      </rPr>
      <t xml:space="preserve"> / 2</t>
    </r>
  </si>
  <si>
    <r>
      <rPr>
        <b/>
        <sz val="12"/>
        <color theme="1"/>
        <rFont val="Times New Roman"/>
        <family val="1"/>
      </rPr>
      <t>p</t>
    </r>
    <r>
      <rPr>
        <sz val="12"/>
        <color theme="1"/>
        <rFont val="Times New Roman"/>
        <family val="2"/>
      </rPr>
      <t xml:space="preserve"> / 3</t>
    </r>
  </si>
  <si>
    <t xml:space="preserve">type </t>
  </si>
  <si>
    <r>
      <t xml:space="preserve">AH </t>
    </r>
    <r>
      <rPr>
        <sz val="14"/>
        <color theme="1"/>
        <rFont val="Times New Roman"/>
        <family val="1"/>
      </rPr>
      <t>(aq)  +</t>
    </r>
  </si>
  <si>
    <r>
      <t>H</t>
    </r>
    <r>
      <rPr>
        <vertAlign val="subscript"/>
        <sz val="14"/>
        <color theme="1"/>
        <rFont val="Times New Roman"/>
        <family val="1"/>
      </rPr>
      <t>2</t>
    </r>
    <r>
      <rPr>
        <b/>
        <sz val="14"/>
        <color theme="1"/>
        <rFont val="Times New Roman"/>
        <family val="1"/>
      </rPr>
      <t xml:space="preserve">O </t>
    </r>
    <r>
      <rPr>
        <sz val="14"/>
        <color theme="1"/>
        <rFont val="Times New Roman"/>
        <family val="1"/>
      </rPr>
      <t>(ℓ)</t>
    </r>
  </si>
  <si>
    <r>
      <t>A</t>
    </r>
    <r>
      <rPr>
        <vertAlign val="superscript"/>
        <sz val="14"/>
        <color theme="1"/>
        <rFont val="Times New Roman"/>
        <family val="1"/>
      </rPr>
      <t xml:space="preserve">– </t>
    </r>
    <r>
      <rPr>
        <sz val="14"/>
        <color theme="1"/>
        <rFont val="Times New Roman"/>
        <family val="1"/>
      </rPr>
      <t xml:space="preserve">(aq) </t>
    </r>
    <r>
      <rPr>
        <b/>
        <sz val="14"/>
        <color theme="1"/>
        <rFont val="Times New Roman"/>
        <family val="1"/>
      </rPr>
      <t xml:space="preserve"> +</t>
    </r>
  </si>
  <si>
    <r>
      <t>H</t>
    </r>
    <r>
      <rPr>
        <vertAlign val="subscript"/>
        <sz val="14"/>
        <color theme="1"/>
        <rFont val="Times New Roman"/>
        <family val="1"/>
      </rPr>
      <t>3</t>
    </r>
    <r>
      <rPr>
        <b/>
        <sz val="14"/>
        <color theme="1"/>
        <rFont val="Times New Roman"/>
        <family val="1"/>
      </rPr>
      <t>O</t>
    </r>
    <r>
      <rPr>
        <vertAlign val="superscript"/>
        <sz val="14"/>
        <color theme="1"/>
        <rFont val="Times New Roman"/>
        <family val="1"/>
      </rPr>
      <t>+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(aq)</t>
    </r>
  </si>
  <si>
    <t>Concentration</t>
  </si>
  <si>
    <r>
      <t>[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</si>
  <si>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r>
      <t>[</t>
    </r>
    <r>
      <rPr>
        <b/>
        <sz val="12"/>
        <color theme="1"/>
        <rFont val="Times New Roman"/>
        <family val="1"/>
      </rPr>
      <t>AH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</si>
  <si>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r>
      <t>[</t>
    </r>
    <r>
      <rPr>
        <b/>
        <sz val="12"/>
        <color theme="1"/>
        <rFont val="Times New Roman"/>
        <family val="1"/>
      </rPr>
      <t>A</t>
    </r>
    <r>
      <rPr>
        <vertAlign val="superscript"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</si>
  <si>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r>
      <t>[</t>
    </r>
    <r>
      <rPr>
        <b/>
        <sz val="12"/>
        <color theme="1"/>
        <rFont val="Times New Roman"/>
        <family val="1"/>
      </rPr>
      <t>HO</t>
    </r>
    <r>
      <rPr>
        <vertAlign val="superscript"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</si>
  <si>
    <t>À partir de l'équation du second degré :</t>
  </si>
  <si>
    <t>Changement de variable</t>
  </si>
  <si>
    <r>
      <t>p</t>
    </r>
    <r>
      <rPr>
        <sz val="12"/>
        <color theme="1"/>
        <rFont val="Times New Roman"/>
        <family val="1"/>
      </rPr>
      <t xml:space="preserve"> = – </t>
    </r>
    <r>
      <rPr>
        <b/>
        <sz val="12"/>
        <color rgb="FF3333FF"/>
        <rFont val="Times New Roman"/>
        <family val="1"/>
      </rPr>
      <t>n</t>
    </r>
  </si>
  <si>
    <t>Les solutions</t>
  </si>
  <si>
    <t xml:space="preserve">  =&gt;</t>
  </si>
  <si>
    <t>équation à résoudre</t>
  </si>
  <si>
    <r>
      <t>C (</t>
    </r>
    <r>
      <rPr>
        <sz val="12"/>
        <color rgb="FFFF0000"/>
        <rFont val="Times New Roman"/>
        <family val="1"/>
      </rPr>
      <t>mol . L</t>
    </r>
    <r>
      <rPr>
        <vertAlign val="superscript"/>
        <sz val="12"/>
        <color rgb="FFFF0000"/>
        <rFont val="Times New Roman"/>
        <family val="1"/>
      </rPr>
      <t>–1</t>
    </r>
    <r>
      <rPr>
        <sz val="12"/>
        <color rgb="FFFF0000"/>
        <rFont val="Times New Roman"/>
        <family val="1"/>
      </rPr>
      <t>)</t>
    </r>
  </si>
  <si>
    <r>
      <t xml:space="preserve">C </t>
    </r>
    <r>
      <rPr>
        <sz val="12"/>
        <color theme="1"/>
        <rFont val="Times New Roman"/>
        <family val="1"/>
      </rPr>
      <t xml:space="preserve"> (mol . L</t>
    </r>
    <r>
      <rPr>
        <vertAlign val="superscript"/>
        <sz val="12"/>
        <color theme="1"/>
        <rFont val="Times New Roman"/>
        <family val="1"/>
      </rPr>
      <t>–1</t>
    </r>
    <r>
      <rPr>
        <sz val="12"/>
        <color theme="1"/>
        <rFont val="Times New Roman"/>
        <family val="1"/>
      </rPr>
      <t>)</t>
    </r>
  </si>
  <si>
    <t>Écart</t>
  </si>
  <si>
    <r>
      <t>À partir de l'équation du 3</t>
    </r>
    <r>
      <rPr>
        <b/>
        <vertAlign val="superscript"/>
        <sz val="14"/>
        <color theme="1"/>
        <rFont val="Times New Roman"/>
        <family val="1"/>
      </rPr>
      <t>ième</t>
    </r>
    <r>
      <rPr>
        <b/>
        <sz val="14"/>
        <color theme="1"/>
        <rFont val="Times New Roman"/>
        <family val="1"/>
      </rPr>
      <t xml:space="preserve"> degré</t>
    </r>
  </si>
  <si>
    <t xml:space="preserve">   ΔpH</t>
  </si>
  <si>
    <r>
      <rPr>
        <b/>
        <sz val="12"/>
        <color theme="1"/>
        <rFont val="Times New Roman"/>
        <family val="1"/>
      </rPr>
      <t>Δ</t>
    </r>
    <r>
      <rPr>
        <sz val="12"/>
        <color theme="1"/>
        <rFont val="Times New Roman"/>
        <family val="2"/>
      </rPr>
      <t xml:space="preserve"> [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2"/>
      </rPr>
      <t>]</t>
    </r>
    <r>
      <rPr>
        <vertAlign val="subscript"/>
        <sz val="12"/>
        <color theme="1"/>
        <rFont val="Times New Roman"/>
        <family val="1"/>
      </rPr>
      <t>éq</t>
    </r>
    <r>
      <rPr>
        <sz val="12"/>
        <color theme="1"/>
        <rFont val="Times New Roman"/>
        <family val="1"/>
      </rPr>
      <t xml:space="preserve"> </t>
    </r>
  </si>
  <si>
    <r>
      <t xml:space="preserve"> [</t>
    </r>
    <r>
      <rPr>
        <b/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</t>
    </r>
    <r>
      <rPr>
        <b/>
        <sz val="12"/>
        <color theme="1"/>
        <rFont val="Times New Roman"/>
        <family val="1"/>
      </rPr>
      <t>O</t>
    </r>
    <r>
      <rPr>
        <vertAlign val="superscript"/>
        <sz val="12"/>
        <color theme="1"/>
        <rFont val="Times New Roman"/>
        <family val="1"/>
      </rPr>
      <t>+</t>
    </r>
    <r>
      <rPr>
        <sz val="12"/>
        <color theme="1"/>
        <rFont val="Times New Roman"/>
        <family val="1"/>
      </rPr>
      <t>]</t>
    </r>
    <r>
      <rPr>
        <vertAlign val="subscript"/>
        <sz val="12"/>
        <color theme="1"/>
        <rFont val="Times New Roman"/>
        <family val="1"/>
      </rPr>
      <t>éq</t>
    </r>
  </si>
  <si>
    <t>On retrouve la première valeur</t>
  </si>
  <si>
    <r>
      <t>Il faut entrer la valeur du</t>
    </r>
    <r>
      <rPr>
        <sz val="14"/>
        <color rgb="FFFF0000"/>
        <rFont val="Times New Roman"/>
        <family val="1"/>
      </rPr>
      <t xml:space="preserve"> </t>
    </r>
    <r>
      <rPr>
        <b/>
        <sz val="14"/>
        <color rgb="FFFF0000"/>
        <rFont val="Times New Roman"/>
        <family val="1"/>
      </rPr>
      <t>pK</t>
    </r>
    <r>
      <rPr>
        <vertAlign val="subscript"/>
        <sz val="14"/>
        <color rgb="FFFF0000"/>
        <rFont val="Times New Roman"/>
        <family val="1"/>
      </rPr>
      <t>A</t>
    </r>
    <r>
      <rPr>
        <sz val="14"/>
        <color theme="1"/>
        <rFont val="Times New Roman"/>
        <family val="1"/>
      </rPr>
      <t xml:space="preserve"> et la valeur de la concentration  </t>
    </r>
    <r>
      <rPr>
        <b/>
        <sz val="14"/>
        <color rgb="FFFF0000"/>
        <rFont val="Times New Roman"/>
        <family val="1"/>
      </rPr>
      <t>C</t>
    </r>
    <r>
      <rPr>
        <sz val="14"/>
        <color theme="1"/>
        <rFont val="Times New Roman"/>
        <family val="1"/>
      </rPr>
      <t xml:space="preserve"> de l'acide faible :</t>
    </r>
  </si>
  <si>
    <r>
      <t>Cas d'un acide faible dans l'eau : résolution des équations 2</t>
    </r>
    <r>
      <rPr>
        <b/>
        <i/>
        <vertAlign val="superscript"/>
        <sz val="20"/>
        <color theme="8" tint="-0.249977111117893"/>
        <rFont val="Times New Roman"/>
        <family val="1"/>
      </rPr>
      <t>ième</t>
    </r>
    <r>
      <rPr>
        <b/>
        <i/>
        <sz val="20"/>
        <color theme="8" tint="-0.249977111117893"/>
        <rFont val="Times New Roman"/>
        <family val="1"/>
      </rPr>
      <t xml:space="preserve"> et 3</t>
    </r>
    <r>
      <rPr>
        <b/>
        <i/>
        <vertAlign val="superscript"/>
        <sz val="20"/>
        <color theme="8" tint="-0.249977111117893"/>
        <rFont val="Times New Roman"/>
        <family val="1"/>
      </rPr>
      <t>ième</t>
    </r>
    <r>
      <rPr>
        <b/>
        <i/>
        <sz val="20"/>
        <color theme="8" tint="-0.249977111117893"/>
        <rFont val="Times New Roman"/>
        <family val="1"/>
      </rPr>
      <t xml:space="preserve"> degré,</t>
    </r>
  </si>
  <si>
    <r>
      <t xml:space="preserve">On néglige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A.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2"/>
      </rPr>
      <t xml:space="preserve"> devant les autres termes</t>
    </r>
  </si>
  <si>
    <r>
      <t>On pose :</t>
    </r>
    <r>
      <rPr>
        <b/>
        <sz val="12"/>
        <color theme="1"/>
        <rFont val="Times New Roman"/>
        <family val="1"/>
      </rPr>
      <t xml:space="preserve"> b</t>
    </r>
    <r>
      <rPr>
        <sz val="12"/>
        <color theme="1"/>
        <rFont val="Times New Roman"/>
        <family val="2"/>
      </rPr>
      <t xml:space="preserve"> =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: </t>
    </r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2"/>
      </rPr>
      <t xml:space="preserve"> = – (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. </t>
    </r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2"/>
      </rPr>
      <t xml:space="preserve"> +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e</t>
    </r>
    <r>
      <rPr>
        <sz val="12"/>
        <color theme="1"/>
        <rFont val="Times New Roman"/>
        <family val="2"/>
      </rPr>
      <t xml:space="preserve">) et </t>
    </r>
    <r>
      <rPr>
        <b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2"/>
      </rPr>
      <t xml:space="preserve"> = –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A</t>
    </r>
    <r>
      <rPr>
        <sz val="12"/>
        <color theme="1"/>
        <rFont val="Times New Roman"/>
        <family val="2"/>
      </rPr>
      <t xml:space="preserve"> . </t>
    </r>
    <r>
      <rPr>
        <b/>
        <sz val="12"/>
        <color theme="1"/>
        <rFont val="Times New Roman"/>
        <family val="1"/>
      </rPr>
      <t>K</t>
    </r>
    <r>
      <rPr>
        <vertAlign val="subscript"/>
        <sz val="12"/>
        <color theme="1"/>
        <rFont val="Times New Roman"/>
        <family val="1"/>
      </rPr>
      <t>E</t>
    </r>
  </si>
  <si>
    <r>
      <rPr>
        <b/>
        <sz val="12"/>
        <color theme="1"/>
        <rFont val="Times New Roman"/>
        <family val="1"/>
      </rPr>
      <t>x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2"/>
      </rPr>
      <t xml:space="preserve"> + </t>
    </r>
    <r>
      <rPr>
        <b/>
        <sz val="12"/>
        <color theme="1"/>
        <rFont val="Times New Roman"/>
        <family val="1"/>
      </rPr>
      <t>b</t>
    </r>
    <r>
      <rPr>
        <sz val="12"/>
        <color theme="1"/>
        <rFont val="Times New Roman"/>
        <family val="2"/>
      </rPr>
      <t xml:space="preserve"> . </t>
    </r>
    <r>
      <rPr>
        <b/>
        <sz val="12"/>
        <color theme="1"/>
        <rFont val="Times New Roman"/>
        <family val="1"/>
      </rPr>
      <t>x</t>
    </r>
    <r>
      <rPr>
        <vertAlign val="super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2"/>
      </rPr>
      <t xml:space="preserve"> + </t>
    </r>
    <r>
      <rPr>
        <b/>
        <sz val="12"/>
        <color theme="1"/>
        <rFont val="Times New Roman"/>
        <family val="1"/>
      </rPr>
      <t>c</t>
    </r>
    <r>
      <rPr>
        <sz val="12"/>
        <color theme="1"/>
        <rFont val="Times New Roman"/>
        <family val="2"/>
      </rPr>
      <t xml:space="preserve"> . </t>
    </r>
    <r>
      <rPr>
        <b/>
        <sz val="12"/>
        <color theme="1"/>
        <rFont val="Times New Roman"/>
        <family val="1"/>
      </rPr>
      <t>x</t>
    </r>
    <r>
      <rPr>
        <sz val="12"/>
        <color theme="1"/>
        <rFont val="Times New Roman"/>
        <family val="2"/>
      </rPr>
      <t xml:space="preserve"> + </t>
    </r>
    <r>
      <rPr>
        <b/>
        <sz val="12"/>
        <color theme="1"/>
        <rFont val="Times New Roman"/>
        <family val="1"/>
      </rPr>
      <t>d</t>
    </r>
    <r>
      <rPr>
        <sz val="12"/>
        <color theme="1"/>
        <rFont val="Times New Roman"/>
        <family val="2"/>
      </rPr>
      <t xml:space="preserve"> = 0 </t>
    </r>
  </si>
  <si>
    <t>Changement de variable :</t>
  </si>
  <si>
    <t xml:space="preserve">   =&gt;</t>
  </si>
  <si>
    <r>
      <t>cosθ</t>
    </r>
    <r>
      <rPr>
        <b/>
        <vertAlign val="subscript"/>
        <sz val="12"/>
        <color theme="1"/>
        <rFont val="Times New Roman"/>
        <family val="1"/>
      </rPr>
      <t xml:space="preserve">4 </t>
    </r>
    <r>
      <rPr>
        <b/>
        <sz val="12"/>
        <color theme="1"/>
        <rFont val="Times New Roman"/>
        <family val="1"/>
      </rPr>
      <t>= cosθ</t>
    </r>
    <r>
      <rPr>
        <b/>
        <vertAlign val="subscript"/>
        <sz val="12"/>
        <color theme="1"/>
        <rFont val="Times New Roman"/>
        <family val="1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</si>
</sst>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E+00"/>
    <numFmt numFmtId="166" formatCode="0.0%"/>
    <numFmt numFmtId="167" formatCode="0.00000000"/>
  </numFmts>
  <fonts count="30" x14ac:knownFonts="1">
    <font>
      <sz val="12"/>
      <color theme="1"/>
      <name val="Times New Roman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rgb="FF0D0D0D"/>
      <name val="Times New Roman"/>
      <family val="1"/>
    </font>
    <font>
      <b/>
      <sz val="12"/>
      <color rgb="FF0D0D0D"/>
      <name val="Times New Roman"/>
      <family val="1"/>
    </font>
    <font>
      <vertAlign val="subscript"/>
      <sz val="12"/>
      <color rgb="FF0D0D0D"/>
      <name val="Times New Roman"/>
      <family val="1"/>
    </font>
    <font>
      <vertAlign val="superscript"/>
      <sz val="12"/>
      <color rgb="FF0D0D0D"/>
      <name val="Times New Roman"/>
      <family val="1"/>
    </font>
    <font>
      <vertAlign val="sub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vertAlign val="subscript"/>
      <sz val="14"/>
      <color rgb="FFFF0000"/>
      <name val="Times New Roman"/>
      <family val="1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vertAlign val="subscript"/>
      <sz val="12"/>
      <color rgb="FFFF0000"/>
      <name val="Times New Roman"/>
      <family val="1"/>
    </font>
    <font>
      <vertAlign val="superscript"/>
      <sz val="14"/>
      <color theme="1"/>
      <name val="Times New Roman"/>
      <family val="1"/>
    </font>
    <font>
      <b/>
      <sz val="12"/>
      <color rgb="FF3333FF"/>
      <name val="Times New Roman"/>
      <family val="1"/>
    </font>
    <font>
      <sz val="16"/>
      <color theme="1"/>
      <name val="Times New Roman"/>
      <family val="2"/>
    </font>
    <font>
      <b/>
      <i/>
      <sz val="20"/>
      <color theme="8" tint="-0.249977111117893"/>
      <name val="Times New Roman"/>
      <family val="1"/>
    </font>
    <font>
      <vertAlign val="superscript"/>
      <sz val="12"/>
      <color rgb="FFFF0000"/>
      <name val="Times New Roman"/>
      <family val="1"/>
    </font>
    <font>
      <b/>
      <vertAlign val="superscript"/>
      <sz val="14"/>
      <color theme="1"/>
      <name val="Times New Roman"/>
      <family val="1"/>
    </font>
    <font>
      <b/>
      <sz val="12"/>
      <color rgb="FF0000FF"/>
      <name val="Times New Roman"/>
      <family val="1"/>
    </font>
    <font>
      <b/>
      <i/>
      <vertAlign val="superscript"/>
      <sz val="20"/>
      <color theme="8" tint="-0.249977111117893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7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thin">
        <color theme="5" tint="0.39994506668294322"/>
      </left>
      <right/>
      <top/>
      <bottom/>
      <diagonal/>
    </border>
    <border>
      <left style="thick">
        <color theme="5" tint="0.39994506668294322"/>
      </left>
      <right style="thick">
        <color theme="5" tint="0.39994506668294322"/>
      </right>
      <top style="thick">
        <color theme="5" tint="0.39994506668294322"/>
      </top>
      <bottom style="thick">
        <color theme="5" tint="0.39994506668294322"/>
      </bottom>
      <diagonal/>
    </border>
    <border>
      <left/>
      <right/>
      <top style="thick">
        <color theme="5" tint="0.39994506668294322"/>
      </top>
      <bottom style="thick">
        <color theme="5" tint="0.39994506668294322"/>
      </bottom>
      <diagonal/>
    </border>
    <border>
      <left/>
      <right style="thick">
        <color theme="5" tint="0.39994506668294322"/>
      </right>
      <top style="thick">
        <color theme="5" tint="0.39994506668294322"/>
      </top>
      <bottom style="thick">
        <color theme="5" tint="0.39994506668294322"/>
      </bottom>
      <diagonal/>
    </border>
    <border>
      <left style="thick">
        <color theme="5" tint="0.39991454817346722"/>
      </left>
      <right style="thick">
        <color theme="5" tint="0.39991454817346722"/>
      </right>
      <top style="thick">
        <color theme="5" tint="0.39991454817346722"/>
      </top>
      <bottom style="thick">
        <color theme="5" tint="0.39991454817346722"/>
      </bottom>
      <diagonal/>
    </border>
    <border>
      <left/>
      <right style="thin">
        <color theme="5" tint="0.39991454817346722"/>
      </right>
      <top/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/>
      <diagonal/>
    </border>
    <border>
      <left style="thick">
        <color theme="9" tint="-0.24994659260841701"/>
      </left>
      <right/>
      <top style="thick">
        <color theme="9" tint="-0.24994659260841701"/>
      </top>
      <bottom/>
      <diagonal/>
    </border>
    <border>
      <left/>
      <right style="thick">
        <color rgb="FFFF0000"/>
      </right>
      <top style="thick">
        <color theme="9" tint="-0.24994659260841701"/>
      </top>
      <bottom/>
      <diagonal/>
    </border>
    <border>
      <left style="thick">
        <color theme="9" tint="-0.24994659260841701"/>
      </left>
      <right/>
      <top/>
      <bottom style="thick">
        <color theme="9" tint="-0.24994659260841701"/>
      </bottom>
      <diagonal/>
    </border>
    <border>
      <left/>
      <right style="thick">
        <color rgb="FFFF0000"/>
      </right>
      <top/>
      <bottom style="thick">
        <color theme="9" tint="-0.24994659260841701"/>
      </bottom>
      <diagonal/>
    </border>
    <border>
      <left style="thick">
        <color theme="5" tint="0.39988402966399123"/>
      </left>
      <right style="thick">
        <color theme="5" tint="0.39988402966399123"/>
      </right>
      <top style="thick">
        <color theme="5" tint="0.39988402966399123"/>
      </top>
      <bottom style="thick">
        <color theme="5" tint="0.39988402966399123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 style="thin">
        <color theme="5" tint="0.39991454817346722"/>
      </left>
      <right style="thin">
        <color theme="5" tint="0.39991454817346722"/>
      </right>
      <top/>
      <bottom/>
      <diagonal/>
    </border>
    <border>
      <left style="thick">
        <color theme="5" tint="0.39991454817346722"/>
      </left>
      <right style="thick">
        <color theme="5" tint="0.39991454817346722"/>
      </right>
      <top style="thick">
        <color theme="5" tint="0.39991454817346722"/>
      </top>
      <bottom/>
      <diagonal/>
    </border>
    <border>
      <left style="thick">
        <color theme="5" tint="0.39988402966399123"/>
      </left>
      <right/>
      <top style="thick">
        <color theme="5" tint="0.39988402966399123"/>
      </top>
      <bottom style="thick">
        <color theme="5" tint="0.39988402966399123"/>
      </bottom>
      <diagonal/>
    </border>
    <border>
      <left/>
      <right/>
      <top style="thick">
        <color theme="5" tint="0.39988402966399123"/>
      </top>
      <bottom style="thick">
        <color theme="5" tint="0.39988402966399123"/>
      </bottom>
      <diagonal/>
    </border>
    <border>
      <left/>
      <right style="thick">
        <color theme="5" tint="0.39988402966399123"/>
      </right>
      <top style="thick">
        <color theme="5" tint="0.39988402966399123"/>
      </top>
      <bottom style="thick">
        <color theme="5" tint="0.39988402966399123"/>
      </bottom>
      <diagonal/>
    </border>
    <border>
      <left/>
      <right/>
      <top/>
      <bottom style="thin">
        <color theme="5" tint="0.39991454817346722"/>
      </bottom>
      <diagonal/>
    </border>
    <border>
      <left style="thick">
        <color theme="5" tint="0.39988402966399123"/>
      </left>
      <right style="thick">
        <color theme="5" tint="0.39988402966399123"/>
      </right>
      <top style="thick">
        <color theme="5" tint="0.39988402966399123"/>
      </top>
      <bottom/>
      <diagonal/>
    </border>
    <border>
      <left style="thick">
        <color theme="5" tint="0.39988402966399123"/>
      </left>
      <right style="thick">
        <color theme="5" tint="0.39988402966399123"/>
      </right>
      <top/>
      <bottom/>
      <diagonal/>
    </border>
    <border>
      <left style="thick">
        <color theme="5" tint="0.39988402966399123"/>
      </left>
      <right style="thick">
        <color theme="5" tint="0.39988402966399123"/>
      </right>
      <top/>
      <bottom style="thick">
        <color theme="5" tint="0.39988402966399123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/>
      <top style="thick">
        <color theme="5" tint="0.39988402966399123"/>
      </top>
      <bottom/>
      <diagonal/>
    </border>
    <border>
      <left style="thick">
        <color rgb="FFFF0000"/>
      </left>
      <right/>
      <top/>
      <bottom style="thick">
        <color theme="5" tint="0.39988402966399123"/>
      </bottom>
      <diagonal/>
    </border>
    <border>
      <left/>
      <right/>
      <top/>
      <bottom style="thick">
        <color theme="5" tint="0.39988402966399123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11" fontId="0" fillId="6" borderId="0" xfId="0" applyNumberForma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19" fillId="12" borderId="0" xfId="0" applyFont="1" applyFill="1" applyAlignment="1">
      <alignment horizontal="center" vertical="center"/>
    </xf>
    <xf numFmtId="0" fontId="20" fillId="12" borderId="0" xfId="0" applyFont="1" applyFill="1" applyAlignment="1">
      <alignment horizontal="center" vertical="center"/>
    </xf>
    <xf numFmtId="0" fontId="1" fillId="8" borderId="0" xfId="0" applyFont="1" applyFill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3" fillId="6" borderId="3" xfId="0" applyFont="1" applyFill="1" applyBorder="1" applyAlignment="1"/>
    <xf numFmtId="0" fontId="14" fillId="6" borderId="4" xfId="0" applyFont="1" applyFill="1" applyBorder="1" applyAlignment="1">
      <alignment horizontal="center" vertical="center"/>
    </xf>
    <xf numFmtId="0" fontId="13" fillId="6" borderId="5" xfId="0" applyFont="1" applyFill="1" applyBorder="1" applyAlignment="1">
      <alignment horizontal="center" vertical="center"/>
    </xf>
    <xf numFmtId="11" fontId="0" fillId="9" borderId="0" xfId="0" applyNumberForma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1" fontId="0" fillId="2" borderId="5" xfId="0" applyNumberFormat="1" applyFill="1" applyBorder="1" applyAlignment="1">
      <alignment horizontal="center" vertical="center"/>
    </xf>
    <xf numFmtId="2" fontId="0" fillId="7" borderId="5" xfId="0" applyNumberForma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5" fillId="2" borderId="7" xfId="0" applyFont="1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11" fontId="0" fillId="9" borderId="0" xfId="0" applyNumberFormat="1" applyFill="1" applyBorder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4" borderId="0" xfId="0" applyFill="1"/>
    <xf numFmtId="11" fontId="0" fillId="14" borderId="0" xfId="0" applyNumberFormat="1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165" fontId="0" fillId="14" borderId="0" xfId="0" applyNumberForma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0" xfId="0" applyFont="1" applyFill="1" applyAlignment="1">
      <alignment horizontal="center" vertical="center"/>
    </xf>
    <xf numFmtId="166" fontId="0" fillId="14" borderId="0" xfId="0" applyNumberFormat="1" applyFill="1" applyBorder="1" applyAlignment="1">
      <alignment horizontal="center" vertical="center"/>
    </xf>
    <xf numFmtId="11" fontId="0" fillId="3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1" fontId="2" fillId="3" borderId="2" xfId="0" applyNumberFormat="1" applyFont="1" applyFill="1" applyBorder="1" applyAlignment="1">
      <alignment horizontal="center" vertical="center"/>
    </xf>
    <xf numFmtId="166" fontId="0" fillId="0" borderId="2" xfId="1" applyNumberFormat="1" applyFont="1" applyFill="1" applyBorder="1" applyAlignment="1">
      <alignment horizontal="center" vertical="center"/>
    </xf>
    <xf numFmtId="2" fontId="0" fillId="14" borderId="0" xfId="0" applyNumberFormat="1" applyFill="1" applyAlignment="1">
      <alignment horizontal="center" vertical="center"/>
    </xf>
    <xf numFmtId="0" fontId="0" fillId="14" borderId="0" xfId="0" applyFill="1" applyBorder="1"/>
    <xf numFmtId="0" fontId="0" fillId="2" borderId="13" xfId="0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/>
    </xf>
    <xf numFmtId="0" fontId="0" fillId="9" borderId="12" xfId="0" applyFill="1" applyBorder="1"/>
    <xf numFmtId="167" fontId="0" fillId="13" borderId="12" xfId="0" applyNumberFormat="1" applyFill="1" applyBorder="1" applyAlignment="1">
      <alignment horizontal="center" vertical="center"/>
    </xf>
    <xf numFmtId="11" fontId="0" fillId="9" borderId="12" xfId="0" applyNumberFormat="1" applyFill="1" applyBorder="1" applyAlignment="1">
      <alignment horizontal="center" vertical="center"/>
    </xf>
    <xf numFmtId="11" fontId="0" fillId="3" borderId="12" xfId="0" applyNumberFormat="1" applyFill="1" applyBorder="1" applyAlignment="1">
      <alignment horizontal="center" vertical="center"/>
    </xf>
    <xf numFmtId="11" fontId="1" fillId="9" borderId="12" xfId="0" applyNumberFormat="1" applyFont="1" applyFill="1" applyBorder="1" applyAlignment="1">
      <alignment horizontal="center" vertical="center"/>
    </xf>
    <xf numFmtId="11" fontId="1" fillId="3" borderId="12" xfId="0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4" fontId="0" fillId="7" borderId="12" xfId="0" applyNumberFormat="1" applyFill="1" applyBorder="1" applyAlignment="1">
      <alignment horizontal="center" vertical="center"/>
    </xf>
    <xf numFmtId="11" fontId="0" fillId="2" borderId="15" xfId="0" applyNumberFormat="1" applyFill="1" applyBorder="1" applyAlignment="1">
      <alignment horizontal="center" vertical="center"/>
    </xf>
    <xf numFmtId="166" fontId="0" fillId="0" borderId="15" xfId="1" applyNumberFormat="1" applyFont="1" applyBorder="1" applyAlignment="1">
      <alignment horizontal="center" vertical="center"/>
    </xf>
    <xf numFmtId="166" fontId="5" fillId="8" borderId="0" xfId="0" applyNumberFormat="1" applyFont="1" applyFill="1" applyBorder="1" applyAlignment="1">
      <alignment horizontal="center" vertical="center" wrapText="1"/>
    </xf>
    <xf numFmtId="0" fontId="1" fillId="8" borderId="0" xfId="0" applyFont="1" applyFill="1" applyBorder="1" applyAlignment="1">
      <alignment horizontal="center" vertical="center" wrapText="1"/>
    </xf>
    <xf numFmtId="0" fontId="1" fillId="8" borderId="19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center"/>
    </xf>
    <xf numFmtId="11" fontId="19" fillId="12" borderId="24" xfId="0" applyNumberFormat="1" applyFont="1" applyFill="1" applyBorder="1" applyAlignment="1">
      <alignment horizontal="center" vertical="center"/>
    </xf>
    <xf numFmtId="0" fontId="0" fillId="14" borderId="0" xfId="0" applyFill="1" applyBorder="1" applyAlignment="1">
      <alignment vertical="center"/>
    </xf>
    <xf numFmtId="0" fontId="0" fillId="3" borderId="0" xfId="0" applyFill="1" applyAlignment="1">
      <alignment horizontal="center" vertical="center" wrapText="1"/>
    </xf>
    <xf numFmtId="0" fontId="24" fillId="14" borderId="0" xfId="0" applyFont="1" applyFill="1" applyAlignment="1">
      <alignment horizontal="center" vertical="center"/>
    </xf>
    <xf numFmtId="0" fontId="5" fillId="9" borderId="0" xfId="0" applyFont="1" applyFill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14" fillId="10" borderId="14" xfId="0" applyFont="1" applyFill="1" applyBorder="1" applyAlignment="1">
      <alignment horizontal="center" vertical="center"/>
    </xf>
    <xf numFmtId="0" fontId="0" fillId="14" borderId="25" xfId="0" applyFill="1" applyBorder="1" applyAlignment="1">
      <alignment horizontal="right" vertical="center"/>
    </xf>
    <xf numFmtId="0" fontId="0" fillId="14" borderId="0" xfId="0" applyFill="1" applyBorder="1" applyAlignment="1">
      <alignment horizontal="right" vertical="center"/>
    </xf>
    <xf numFmtId="11" fontId="14" fillId="14" borderId="16" xfId="0" applyNumberFormat="1" applyFont="1" applyFill="1" applyBorder="1" applyAlignment="1">
      <alignment horizontal="center" vertical="center"/>
    </xf>
    <xf numFmtId="11" fontId="14" fillId="14" borderId="17" xfId="0" applyNumberFormat="1" applyFont="1" applyFill="1" applyBorder="1" applyAlignment="1">
      <alignment horizontal="center" vertical="center"/>
    </xf>
    <xf numFmtId="11" fontId="14" fillId="14" borderId="18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25" fillId="6" borderId="0" xfId="0" applyFont="1" applyFill="1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1" fillId="14" borderId="0" xfId="0" applyFont="1" applyFill="1" applyBorder="1" applyAlignment="1">
      <alignment horizontal="center" vertical="center"/>
    </xf>
    <xf numFmtId="0" fontId="0" fillId="14" borderId="26" xfId="0" applyFill="1" applyBorder="1" applyAlignment="1">
      <alignment horizontal="center" vertical="center"/>
    </xf>
    <xf numFmtId="0" fontId="0" fillId="14" borderId="27" xfId="0" applyFill="1" applyBorder="1" applyAlignment="1">
      <alignment horizontal="center" vertical="center"/>
    </xf>
    <xf numFmtId="0" fontId="24" fillId="9" borderId="20" xfId="0" applyFont="1" applyFill="1" applyBorder="1" applyAlignment="1">
      <alignment horizontal="center" vertical="center" wrapText="1"/>
    </xf>
    <xf numFmtId="0" fontId="24" fillId="9" borderId="21" xfId="0" applyFont="1" applyFill="1" applyBorder="1" applyAlignment="1">
      <alignment horizontal="center" vertical="center" wrapText="1"/>
    </xf>
    <xf numFmtId="0" fontId="24" fillId="9" borderId="22" xfId="0" applyFont="1" applyFill="1" applyBorder="1" applyAlignment="1">
      <alignment horizontal="center" vertical="center" wrapText="1"/>
    </xf>
    <xf numFmtId="2" fontId="19" fillId="12" borderId="23" xfId="0" applyNumberFormat="1" applyFont="1" applyFill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0000FF"/>
      <color rgb="FFFFFFCC"/>
      <color rgb="FFFFE7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0" Type="http://schemas.openxmlformats.org/officeDocument/2006/relationships/image" Target="../media/image10.e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274320</xdr:colOff>
      <xdr:row>3</xdr:row>
      <xdr:rowOff>26670</xdr:rowOff>
    </xdr:from>
    <xdr:to>
      <xdr:col>9</xdr:col>
      <xdr:colOff>525780</xdr:colOff>
      <xdr:row>3</xdr:row>
      <xdr:rowOff>200025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0120" y="872490"/>
          <a:ext cx="251460" cy="1733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723900</xdr:colOff>
          <xdr:row>9</xdr:row>
          <xdr:rowOff>34290</xdr:rowOff>
        </xdr:from>
        <xdr:to>
          <xdr:col>3</xdr:col>
          <xdr:colOff>1173480</xdr:colOff>
          <xdr:row>11</xdr:row>
          <xdr:rowOff>60960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CEBDD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342900</xdr:colOff>
          <xdr:row>21</xdr:row>
          <xdr:rowOff>19050</xdr:rowOff>
        </xdr:from>
        <xdr:to>
          <xdr:col>3</xdr:col>
          <xdr:colOff>7620</xdr:colOff>
          <xdr:row>28</xdr:row>
          <xdr:rowOff>76200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CEBDD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19050</xdr:colOff>
          <xdr:row>10</xdr:row>
          <xdr:rowOff>19050</xdr:rowOff>
        </xdr:from>
        <xdr:to>
          <xdr:col>6</xdr:col>
          <xdr:colOff>476250</xdr:colOff>
          <xdr:row>11</xdr:row>
          <xdr:rowOff>201930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4D6A0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1181100</xdr:colOff>
          <xdr:row>20</xdr:row>
          <xdr:rowOff>251460</xdr:rowOff>
        </xdr:from>
        <xdr:to>
          <xdr:col>5</xdr:col>
          <xdr:colOff>304800</xdr:colOff>
          <xdr:row>24</xdr:row>
          <xdr:rowOff>34290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25</xdr:row>
          <xdr:rowOff>0</xdr:rowOff>
        </xdr:from>
        <xdr:to>
          <xdr:col>5</xdr:col>
          <xdr:colOff>76200</xdr:colOff>
          <xdr:row>28</xdr:row>
          <xdr:rowOff>64770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CC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4</xdr:col>
          <xdr:colOff>64770</xdr:colOff>
          <xdr:row>39</xdr:row>
          <xdr:rowOff>106680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40</xdr:row>
          <xdr:rowOff>0</xdr:rowOff>
        </xdr:from>
        <xdr:to>
          <xdr:col>4</xdr:col>
          <xdr:colOff>914400</xdr:colOff>
          <xdr:row>43</xdr:row>
          <xdr:rowOff>15240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906780</xdr:colOff>
          <xdr:row>29</xdr:row>
          <xdr:rowOff>60960</xdr:rowOff>
        </xdr:from>
        <xdr:to>
          <xdr:col>8</xdr:col>
          <xdr:colOff>594360</xdr:colOff>
          <xdr:row>39</xdr:row>
          <xdr:rowOff>167640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0</xdr:colOff>
          <xdr:row>22</xdr:row>
          <xdr:rowOff>0</xdr:rowOff>
        </xdr:from>
        <xdr:to>
          <xdr:col>6</xdr:col>
          <xdr:colOff>788670</xdr:colOff>
          <xdr:row>22</xdr:row>
          <xdr:rowOff>190500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5E1"/>
            </a:solidFill>
          </xdr:spPr>
        </xdr:sp>
        <xdr:clientData/>
      </xdr:twoCellAnchor>
    </mc:Choice>
    <mc:Fallback/>
  </mc:AlternateContent>
  <xdr:twoCellAnchor>
    <xdr:from>
      <xdr:col>5</xdr:col>
      <xdr:colOff>140970</xdr:colOff>
      <xdr:row>10</xdr:row>
      <xdr:rowOff>15240</xdr:rowOff>
    </xdr:from>
    <xdr:to>
      <xdr:col>7</xdr:col>
      <xdr:colOff>643890</xdr:colOff>
      <xdr:row>27</xdr:row>
      <xdr:rowOff>53340</xdr:rowOff>
    </xdr:to>
    <xdr:sp macro="" textlink="">
      <xdr:nvSpPr>
        <xdr:cNvPr id="4" name="Flèche : angle droi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949190" y="2556510"/>
          <a:ext cx="2354580" cy="3649980"/>
        </a:xfrm>
        <a:prstGeom prst="bentUpArrow">
          <a:avLst>
            <a:gd name="adj1" fmla="val 1350"/>
            <a:gd name="adj2" fmla="val 4755"/>
            <a:gd name="adj3" fmla="val 13743"/>
          </a:avLst>
        </a:prstGeom>
        <a:solidFill>
          <a:srgbClr val="FFFFCC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9</xdr:col>
      <xdr:colOff>289560</xdr:colOff>
      <xdr:row>25</xdr:row>
      <xdr:rowOff>19050</xdr:rowOff>
    </xdr:from>
    <xdr:to>
      <xdr:col>9</xdr:col>
      <xdr:colOff>613560</xdr:colOff>
      <xdr:row>25</xdr:row>
      <xdr:rowOff>19050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8595360" y="5981700"/>
          <a:ext cx="3240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137160</xdr:colOff>
      <xdr:row>25</xdr:row>
      <xdr:rowOff>26670</xdr:rowOff>
    </xdr:from>
    <xdr:to>
      <xdr:col>10</xdr:col>
      <xdr:colOff>821160</xdr:colOff>
      <xdr:row>25</xdr:row>
      <xdr:rowOff>26670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 flipV="1">
          <a:off x="9265920" y="5989320"/>
          <a:ext cx="684000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756920</xdr:colOff>
      <xdr:row>12</xdr:row>
      <xdr:rowOff>142240</xdr:rowOff>
    </xdr:from>
    <xdr:to>
      <xdr:col>12</xdr:col>
      <xdr:colOff>43180</xdr:colOff>
      <xdr:row>14</xdr:row>
      <xdr:rowOff>22860</xdr:rowOff>
    </xdr:to>
    <xdr:grpSp>
      <xdr:nvGrpSpPr>
        <xdr:cNvPr id="10" name="Group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/>
      </xdr:nvGrpSpPr>
      <xdr:grpSpPr>
        <a:xfrm>
          <a:off x="8647430" y="2843530"/>
          <a:ext cx="1987550" cy="356870"/>
          <a:chOff x="10820400" y="1341120"/>
          <a:chExt cx="2065020" cy="358140"/>
        </a:xfrm>
      </xdr:grpSpPr>
      <xdr:sp macro="" textlink="">
        <xdr:nvSpPr>
          <xdr:cNvPr id="8" name="Rectangle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>
            <a:off x="12848590" y="1391920"/>
            <a:ext cx="36000" cy="302400"/>
          </a:xfrm>
          <a:prstGeom prst="rect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4" name="Flèche : angle droit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/>
        </xdr:nvSpPr>
        <xdr:spPr>
          <a:xfrm flipH="1">
            <a:off x="10820400" y="1341120"/>
            <a:ext cx="2065020" cy="358140"/>
          </a:xfrm>
          <a:prstGeom prst="bentUpArrow">
            <a:avLst>
              <a:gd name="adj1" fmla="val 9549"/>
              <a:gd name="adj2" fmla="val 15391"/>
              <a:gd name="adj3" fmla="val 50000"/>
            </a:avLst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</xdr:colOff>
          <xdr:row>17</xdr:row>
          <xdr:rowOff>57150</xdr:rowOff>
        </xdr:from>
        <xdr:to>
          <xdr:col>3</xdr:col>
          <xdr:colOff>464820</xdr:colOff>
          <xdr:row>18</xdr:row>
          <xdr:rowOff>110490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18</xdr:row>
          <xdr:rowOff>148590</xdr:rowOff>
        </xdr:from>
        <xdr:to>
          <xdr:col>3</xdr:col>
          <xdr:colOff>411480</xdr:colOff>
          <xdr:row>20</xdr:row>
          <xdr:rowOff>209550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765810</xdr:colOff>
          <xdr:row>7</xdr:row>
          <xdr:rowOff>53340</xdr:rowOff>
        </xdr:from>
        <xdr:to>
          <xdr:col>13</xdr:col>
          <xdr:colOff>76200</xdr:colOff>
          <xdr:row>8</xdr:row>
          <xdr:rowOff>95250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83820</xdr:colOff>
          <xdr:row>4</xdr:row>
          <xdr:rowOff>87630</xdr:rowOff>
        </xdr:from>
        <xdr:to>
          <xdr:col>11</xdr:col>
          <xdr:colOff>914400</xdr:colOff>
          <xdr:row>5</xdr:row>
          <xdr:rowOff>190500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99060</xdr:colOff>
          <xdr:row>6</xdr:row>
          <xdr:rowOff>140970</xdr:rowOff>
        </xdr:from>
        <xdr:to>
          <xdr:col>11</xdr:col>
          <xdr:colOff>99060</xdr:colOff>
          <xdr:row>9</xdr:row>
          <xdr:rowOff>53340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wmf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w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w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w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wmf"/><Relationship Id="rId30" Type="http://schemas.openxmlformats.org/officeDocument/2006/relationships/oleObject" Target="../embeddings/oleObject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5815F-5CB8-4181-871A-9D4BED94C90D}">
  <dimension ref="A1:P46"/>
  <sheetViews>
    <sheetView tabSelected="1" zoomScaleNormal="100" workbookViewId="0">
      <selection activeCell="B5" sqref="B5"/>
    </sheetView>
  </sheetViews>
  <sheetFormatPr baseColWidth="10" defaultRowHeight="15.3" x14ac:dyDescent="0.55000000000000004"/>
  <cols>
    <col min="1" max="1" width="5.34765625" style="1" customWidth="1"/>
    <col min="2" max="2" width="11.296875" style="1" customWidth="1"/>
    <col min="3" max="3" width="12.6484375" style="1" bestFit="1" customWidth="1"/>
    <col min="4" max="4" width="15.69921875" style="1" customWidth="1"/>
    <col min="5" max="6" width="12.6484375" style="1" bestFit="1" customWidth="1"/>
    <col min="7" max="7" width="11.6484375" style="1" bestFit="1" customWidth="1"/>
    <col min="8" max="8" width="10.796875" style="1"/>
    <col min="10" max="10" width="10.796875" style="1"/>
    <col min="11" max="11" width="12" style="1" customWidth="1"/>
    <col min="12" max="12" width="12.6484375" style="1" bestFit="1" customWidth="1"/>
    <col min="13" max="13" width="13.3984375" customWidth="1"/>
    <col min="16" max="16" width="12.6484375" bestFit="1" customWidth="1"/>
  </cols>
  <sheetData>
    <row r="1" spans="1:16" ht="15.3" customHeight="1" x14ac:dyDescent="0.55000000000000004">
      <c r="A1" s="38"/>
      <c r="B1" s="86" t="s">
        <v>63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39"/>
      <c r="N1" s="39"/>
    </row>
    <row r="2" spans="1:16" ht="15.3" customHeight="1" x14ac:dyDescent="0.55000000000000004">
      <c r="A2" s="38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39"/>
      <c r="N2" s="39"/>
    </row>
    <row r="3" spans="1:16" ht="21" thickBot="1" x14ac:dyDescent="0.6">
      <c r="A3" s="38"/>
      <c r="B3" s="85" t="s">
        <v>62</v>
      </c>
      <c r="C3" s="85"/>
      <c r="D3" s="85"/>
      <c r="E3" s="85"/>
      <c r="F3" s="85"/>
      <c r="G3" s="85"/>
      <c r="H3" s="85"/>
      <c r="I3" s="39"/>
      <c r="J3" s="38"/>
      <c r="K3" s="38"/>
      <c r="L3" s="38"/>
      <c r="M3" s="38"/>
      <c r="N3" s="39"/>
    </row>
    <row r="4" spans="1:16" ht="21.3" thickTop="1" thickBot="1" x14ac:dyDescent="0.65">
      <c r="A4" s="38"/>
      <c r="B4" s="18" t="s">
        <v>32</v>
      </c>
      <c r="C4" s="5" t="s">
        <v>24</v>
      </c>
      <c r="D4" s="5" t="s">
        <v>25</v>
      </c>
      <c r="E4" s="19" t="s">
        <v>54</v>
      </c>
      <c r="F4" s="38"/>
      <c r="G4" s="24" t="s">
        <v>38</v>
      </c>
      <c r="H4" s="21" t="s">
        <v>39</v>
      </c>
      <c r="I4" s="21" t="s">
        <v>40</v>
      </c>
      <c r="J4" s="22"/>
      <c r="K4" s="21" t="s">
        <v>41</v>
      </c>
      <c r="L4" s="23" t="s">
        <v>42</v>
      </c>
      <c r="M4" s="39"/>
      <c r="N4" s="39"/>
    </row>
    <row r="5" spans="1:16" ht="15.9" thickTop="1" thickBot="1" x14ac:dyDescent="0.6">
      <c r="A5" s="38"/>
      <c r="B5" s="94">
        <v>4.8</v>
      </c>
      <c r="C5" s="4">
        <f>10^-B5</f>
        <v>1.5848931924611131E-5</v>
      </c>
      <c r="D5" s="9">
        <f>0.00000000000001</f>
        <v>1E-14</v>
      </c>
      <c r="E5" s="73">
        <v>0.01</v>
      </c>
      <c r="F5" s="38"/>
      <c r="G5" s="38"/>
      <c r="H5" s="38"/>
      <c r="I5" s="39"/>
      <c r="J5" s="38"/>
      <c r="K5" s="38"/>
      <c r="L5" s="38"/>
      <c r="M5" s="39"/>
      <c r="N5" s="39"/>
    </row>
    <row r="6" spans="1:16" ht="15.6" thickTop="1" x14ac:dyDescent="0.55000000000000004">
      <c r="A6" s="38"/>
      <c r="B6" s="7" t="s">
        <v>0</v>
      </c>
      <c r="C6" s="7" t="s">
        <v>1</v>
      </c>
      <c r="D6" s="7" t="s">
        <v>2</v>
      </c>
      <c r="E6" s="38"/>
      <c r="F6" s="17" t="s">
        <v>29</v>
      </c>
      <c r="G6" s="17">
        <f>2*PI()/3</f>
        <v>2.0943951023931953</v>
      </c>
      <c r="H6" s="17" t="s">
        <v>30</v>
      </c>
      <c r="I6" s="39"/>
      <c r="J6" s="38"/>
      <c r="K6" s="38"/>
      <c r="L6" s="38"/>
      <c r="M6" s="39"/>
      <c r="N6" s="39"/>
    </row>
    <row r="7" spans="1:16" ht="18.3" x14ac:dyDescent="0.55000000000000004">
      <c r="A7" s="38"/>
      <c r="B7" s="6">
        <f>C5</f>
        <v>1.5848931924611131E-5</v>
      </c>
      <c r="C7" s="6">
        <f>-(C5*B14+D5)</f>
        <v>-1.5848932924611131E-7</v>
      </c>
      <c r="D7" s="6">
        <f>-C5*D5</f>
        <v>-1.5848931924611131E-19</v>
      </c>
      <c r="E7" s="38"/>
      <c r="F7" s="17"/>
      <c r="G7" s="17">
        <f>2*180/3</f>
        <v>120</v>
      </c>
      <c r="H7" s="17" t="s">
        <v>31</v>
      </c>
      <c r="I7" s="87" t="s">
        <v>65</v>
      </c>
      <c r="J7" s="87"/>
      <c r="K7" s="87"/>
      <c r="L7" s="87"/>
      <c r="M7" s="87"/>
      <c r="N7" s="39"/>
    </row>
    <row r="8" spans="1:16" ht="20.05" customHeight="1" thickBot="1" x14ac:dyDescent="0.6">
      <c r="A8" s="38"/>
      <c r="B8" s="8" t="s">
        <v>4</v>
      </c>
      <c r="C8" s="8" t="s">
        <v>3</v>
      </c>
      <c r="D8" s="72" t="s">
        <v>26</v>
      </c>
      <c r="E8" s="38"/>
      <c r="F8" s="39"/>
      <c r="G8" s="38"/>
      <c r="H8" s="38"/>
      <c r="I8" s="88" t="s">
        <v>66</v>
      </c>
      <c r="J8" s="88"/>
      <c r="K8" s="74"/>
      <c r="L8" s="87" t="s">
        <v>68</v>
      </c>
      <c r="M8" s="39"/>
      <c r="N8" s="39"/>
    </row>
    <row r="9" spans="1:16" ht="15.9" thickTop="1" thickBot="1" x14ac:dyDescent="0.6">
      <c r="A9" s="38"/>
      <c r="B9" s="10">
        <f>(-9*B7*C7+2*B7^3+27*D7)/27</f>
        <v>8.3759026571072348E-13</v>
      </c>
      <c r="C9" s="10">
        <f>(3*C7-B7*B7)/3</f>
        <v>-1.5857305879382829E-7</v>
      </c>
      <c r="D9" s="10">
        <f>-C9</f>
        <v>1.5857305879382829E-7</v>
      </c>
      <c r="E9" s="38"/>
      <c r="F9" s="33" t="s">
        <v>23</v>
      </c>
      <c r="G9" s="34"/>
      <c r="H9" s="32" t="s">
        <v>9</v>
      </c>
      <c r="I9" s="89" t="s">
        <v>67</v>
      </c>
      <c r="J9" s="90"/>
      <c r="K9" s="41"/>
      <c r="L9" s="90"/>
      <c r="M9" s="39"/>
      <c r="N9" s="39"/>
    </row>
    <row r="10" spans="1:16" ht="19.8" customHeight="1" thickTop="1" thickBot="1" x14ac:dyDescent="0.6">
      <c r="A10" s="38"/>
      <c r="B10" s="20" t="s">
        <v>36</v>
      </c>
      <c r="C10" s="20" t="s">
        <v>37</v>
      </c>
      <c r="D10" s="38"/>
      <c r="E10" s="25">
        <f>SQRT(-4*C11)</f>
        <v>4.5981599043360566E-4</v>
      </c>
      <c r="F10" s="35">
        <f>-(27*B9^2+4*C9^3)</f>
        <v>1.5930599417813252E-20</v>
      </c>
      <c r="G10" s="36" t="str">
        <f>IF(F10&gt;0,"  &gt;  0","  &lt;  0")</f>
        <v xml:space="preserve">  &gt;  0</v>
      </c>
      <c r="H10" s="53">
        <f>-SQRT(27*B9^2/4/D9^3)</f>
        <v>-3.4461914645893377E-2</v>
      </c>
      <c r="I10" s="54" t="s">
        <v>11</v>
      </c>
      <c r="J10" s="55" t="s">
        <v>14</v>
      </c>
      <c r="K10" s="54" t="s">
        <v>15</v>
      </c>
      <c r="L10" s="54" t="s">
        <v>16</v>
      </c>
      <c r="M10" s="55" t="s">
        <v>28</v>
      </c>
      <c r="N10" s="43"/>
      <c r="O10" s="11"/>
      <c r="P10" s="11"/>
    </row>
    <row r="11" spans="1:16" ht="15.9" thickTop="1" thickBot="1" x14ac:dyDescent="0.6">
      <c r="A11" s="38"/>
      <c r="B11" s="10">
        <f>B9/2</f>
        <v>4.1879513285536174E-13</v>
      </c>
      <c r="C11" s="10">
        <f>C9/3</f>
        <v>-5.2857686264609428E-8</v>
      </c>
      <c r="D11" s="38"/>
      <c r="E11" s="38"/>
      <c r="F11" s="38"/>
      <c r="G11" s="38"/>
      <c r="H11" s="44"/>
      <c r="I11" s="56"/>
      <c r="J11" s="57">
        <f>1/3*ACOS($H$10)</f>
        <v>0.53508835546194811</v>
      </c>
      <c r="K11" s="56">
        <f>1/3*ACOS($H$10)+2*PI()/3</f>
        <v>2.6294834578551436</v>
      </c>
      <c r="L11" s="56">
        <f>1/3*ACOS($H$10)+4/3*PI()</f>
        <v>4.7238785602483384</v>
      </c>
      <c r="M11" s="58">
        <f>1/3*ACOS($H$10)+6/3*PI()</f>
        <v>6.8182736626415341</v>
      </c>
      <c r="N11" s="38"/>
      <c r="O11" s="11"/>
      <c r="P11" s="11"/>
    </row>
    <row r="12" spans="1:16" ht="18.600000000000001" thickTop="1" thickBot="1" x14ac:dyDescent="0.6">
      <c r="A12" s="38"/>
      <c r="B12" s="3" t="s">
        <v>43</v>
      </c>
      <c r="C12" s="38"/>
      <c r="D12" s="38"/>
      <c r="E12" s="38"/>
      <c r="F12" s="38"/>
      <c r="G12" s="38"/>
      <c r="H12" s="38"/>
      <c r="I12" s="54">
        <v>1</v>
      </c>
      <c r="J12" s="55" t="s">
        <v>17</v>
      </c>
      <c r="K12" s="54" t="s">
        <v>18</v>
      </c>
      <c r="L12" s="54" t="s">
        <v>19</v>
      </c>
      <c r="M12" s="55" t="s">
        <v>69</v>
      </c>
      <c r="N12" s="38"/>
      <c r="O12" s="11"/>
      <c r="P12" s="11"/>
    </row>
    <row r="13" spans="1:16" ht="18.899999999999999" thickTop="1" thickBot="1" x14ac:dyDescent="0.6">
      <c r="A13" s="38"/>
      <c r="B13" s="26" t="s">
        <v>55</v>
      </c>
      <c r="C13" s="26" t="s">
        <v>7</v>
      </c>
      <c r="D13" s="26" t="s">
        <v>5</v>
      </c>
      <c r="E13" s="27" t="s">
        <v>44</v>
      </c>
      <c r="F13" s="26" t="s">
        <v>6</v>
      </c>
      <c r="G13" s="38"/>
      <c r="H13" s="38"/>
      <c r="I13" s="56"/>
      <c r="J13" s="59">
        <f>COS(J11)</f>
        <v>0.86022357867633126</v>
      </c>
      <c r="K13" s="56">
        <f>COS(K11)</f>
        <v>-0.87171290575088978</v>
      </c>
      <c r="L13" s="56">
        <f>COS(L11)</f>
        <v>1.1489327074557805E-2</v>
      </c>
      <c r="M13" s="59">
        <f>COS(M11)</f>
        <v>0.86022357867633148</v>
      </c>
      <c r="N13" s="41"/>
      <c r="O13" s="12"/>
      <c r="P13" s="12"/>
    </row>
    <row r="14" spans="1:16" ht="18.600000000000001" thickTop="1" thickBot="1" x14ac:dyDescent="0.6">
      <c r="A14" s="38"/>
      <c r="B14" s="28">
        <f>E5</f>
        <v>0.01</v>
      </c>
      <c r="C14" s="28">
        <f>SQRT(C5^2+4*C5*B14+4*D5)</f>
        <v>7.9637208993509827E-4</v>
      </c>
      <c r="D14" s="28">
        <f>(-C5+C14)/2</f>
        <v>3.9026157900524358E-4</v>
      </c>
      <c r="E14" s="28">
        <f>D14</f>
        <v>3.9026157900524358E-4</v>
      </c>
      <c r="F14" s="29">
        <f>-LOG(E14)</f>
        <v>3.4086442026192101</v>
      </c>
      <c r="G14" s="38"/>
      <c r="H14" s="38"/>
      <c r="I14" s="54">
        <v>2</v>
      </c>
      <c r="J14" s="55" t="s">
        <v>20</v>
      </c>
      <c r="K14" s="54" t="s">
        <v>21</v>
      </c>
      <c r="L14" s="54" t="s">
        <v>22</v>
      </c>
      <c r="M14" s="55" t="s">
        <v>27</v>
      </c>
      <c r="N14" s="38"/>
      <c r="O14" s="11"/>
      <c r="P14" s="11"/>
    </row>
    <row r="15" spans="1:16" ht="18.899999999999999" thickTop="1" thickBot="1" x14ac:dyDescent="0.6">
      <c r="A15" s="38"/>
      <c r="B15" s="27"/>
      <c r="C15" s="27" t="s">
        <v>45</v>
      </c>
      <c r="D15" s="27" t="s">
        <v>46</v>
      </c>
      <c r="E15" s="27" t="s">
        <v>47</v>
      </c>
      <c r="F15" s="30" t="s">
        <v>8</v>
      </c>
      <c r="G15" s="38"/>
      <c r="H15" s="38"/>
      <c r="I15" s="56"/>
      <c r="J15" s="60">
        <f>E10*J13</f>
        <v>3.9554455682339794E-4</v>
      </c>
      <c r="K15" s="61">
        <f>E10*K13</f>
        <v>-4.0082753313160172E-4</v>
      </c>
      <c r="L15" s="61">
        <f>E10*L13</f>
        <v>5.2829763082034379E-6</v>
      </c>
      <c r="M15" s="91" t="s">
        <v>61</v>
      </c>
      <c r="N15" s="38"/>
      <c r="O15" s="11"/>
      <c r="P15" s="11"/>
    </row>
    <row r="16" spans="1:16" ht="18.600000000000001" thickTop="1" thickBot="1" x14ac:dyDescent="0.6">
      <c r="A16" s="38"/>
      <c r="B16" s="67"/>
      <c r="C16" s="67">
        <f>E5-D16</f>
        <v>9.609738420994756E-3</v>
      </c>
      <c r="D16" s="67">
        <f>E14</f>
        <v>3.9026157900524358E-4</v>
      </c>
      <c r="E16" s="67">
        <f>D5/E14</f>
        <v>2.5623839337424602E-11</v>
      </c>
      <c r="F16" s="68">
        <f>D16/B14</f>
        <v>3.9026157900524355E-2</v>
      </c>
      <c r="G16" s="38"/>
      <c r="H16" s="38"/>
      <c r="I16" s="54">
        <v>3</v>
      </c>
      <c r="J16" s="55" t="s">
        <v>33</v>
      </c>
      <c r="K16" s="54" t="s">
        <v>34</v>
      </c>
      <c r="L16" s="54" t="s">
        <v>35</v>
      </c>
      <c r="M16" s="92"/>
      <c r="N16" s="38"/>
      <c r="O16" s="11"/>
      <c r="P16" s="11"/>
    </row>
    <row r="17" spans="1:16" ht="18" thickTop="1" thickBot="1" x14ac:dyDescent="0.6">
      <c r="A17" s="38"/>
      <c r="B17" s="82" t="s">
        <v>48</v>
      </c>
      <c r="C17" s="83"/>
      <c r="D17" s="83"/>
      <c r="E17" s="83"/>
      <c r="F17" s="84"/>
      <c r="G17" s="38"/>
      <c r="H17" s="38"/>
      <c r="I17" s="56"/>
      <c r="J17" s="62">
        <f>J15-$B$7/3</f>
        <v>3.9026157951519422E-4</v>
      </c>
      <c r="K17" s="63">
        <f t="shared" ref="K17:L17" si="0">K15-$B$7/3</f>
        <v>-4.0611051043980544E-4</v>
      </c>
      <c r="L17" s="63">
        <f t="shared" si="0"/>
        <v>-1.000000272136938E-12</v>
      </c>
      <c r="M17" s="92"/>
      <c r="N17" s="38"/>
      <c r="O17" s="11"/>
      <c r="P17" s="11"/>
    </row>
    <row r="18" spans="1:16" ht="18.899999999999999" thickTop="1" thickBot="1" x14ac:dyDescent="0.6">
      <c r="A18" s="38"/>
      <c r="B18" s="38"/>
      <c r="C18" s="40"/>
      <c r="D18" s="80" t="s">
        <v>64</v>
      </c>
      <c r="E18" s="80"/>
      <c r="F18" s="80"/>
      <c r="G18" s="38"/>
      <c r="H18" s="38"/>
      <c r="I18" s="64" t="s">
        <v>12</v>
      </c>
      <c r="J18" s="57" t="s">
        <v>13</v>
      </c>
      <c r="K18" s="65" t="s">
        <v>10</v>
      </c>
      <c r="L18" s="65" t="s">
        <v>10</v>
      </c>
      <c r="M18" s="92"/>
      <c r="N18" s="38"/>
      <c r="O18" s="11"/>
      <c r="P18" s="11"/>
    </row>
    <row r="19" spans="1:16" ht="15.9" thickTop="1" thickBot="1" x14ac:dyDescent="0.6">
      <c r="A19" s="38"/>
      <c r="B19" s="39"/>
      <c r="C19" s="38"/>
      <c r="D19" s="81"/>
      <c r="E19" s="81"/>
      <c r="F19" s="81"/>
      <c r="G19" s="38"/>
      <c r="H19" s="38"/>
      <c r="I19" s="56"/>
      <c r="J19" s="60">
        <f>J15-B7/3</f>
        <v>3.9026157951519422E-4</v>
      </c>
      <c r="K19" s="65"/>
      <c r="L19" s="65"/>
      <c r="M19" s="92"/>
      <c r="N19" s="38"/>
      <c r="O19" s="11"/>
      <c r="P19" s="11"/>
    </row>
    <row r="20" spans="1:16" ht="15.9" thickTop="1" thickBot="1" x14ac:dyDescent="0.6">
      <c r="A20" s="38"/>
      <c r="B20" s="38"/>
      <c r="C20" s="38"/>
      <c r="D20" s="38"/>
      <c r="E20" s="39"/>
      <c r="F20" s="38"/>
      <c r="G20" s="38"/>
      <c r="H20" s="38"/>
      <c r="I20" s="54" t="s">
        <v>6</v>
      </c>
      <c r="J20" s="66">
        <f>-LOG(J19)</f>
        <v>3.4086442020517222</v>
      </c>
      <c r="K20" s="65"/>
      <c r="L20" s="65"/>
      <c r="M20" s="93"/>
      <c r="N20" s="51"/>
      <c r="O20" s="13"/>
      <c r="P20" s="13"/>
    </row>
    <row r="21" spans="1:16" ht="20.7" thickTop="1" thickBot="1" x14ac:dyDescent="0.6">
      <c r="A21" s="38"/>
      <c r="B21" s="38"/>
      <c r="C21" s="38"/>
      <c r="D21" s="38"/>
      <c r="E21" s="38"/>
      <c r="F21" s="77" t="s">
        <v>53</v>
      </c>
      <c r="G21" s="77"/>
      <c r="H21" s="78"/>
      <c r="I21" s="79" t="s">
        <v>57</v>
      </c>
      <c r="J21" s="79"/>
      <c r="K21" s="79"/>
      <c r="L21" s="79"/>
      <c r="M21" s="79"/>
      <c r="N21" s="39"/>
    </row>
    <row r="22" spans="1:16" ht="18.899999999999999" thickTop="1" thickBot="1" x14ac:dyDescent="0.6">
      <c r="A22" s="38"/>
      <c r="B22" s="38"/>
      <c r="C22" s="38"/>
      <c r="D22" s="75" t="s">
        <v>49</v>
      </c>
      <c r="E22"/>
      <c r="F22" s="38"/>
      <c r="G22" s="38"/>
      <c r="H22" s="38"/>
      <c r="I22" s="46" t="s">
        <v>13</v>
      </c>
      <c r="J22" s="47" t="s">
        <v>47</v>
      </c>
      <c r="K22" s="47" t="s">
        <v>45</v>
      </c>
      <c r="L22" s="47" t="s">
        <v>46</v>
      </c>
      <c r="M22" s="48" t="s">
        <v>8</v>
      </c>
      <c r="N22" s="52"/>
      <c r="O22" s="14"/>
    </row>
    <row r="23" spans="1:16" ht="15.9" thickTop="1" thickBot="1" x14ac:dyDescent="0.6">
      <c r="A23" s="38"/>
      <c r="B23" s="38"/>
      <c r="C23" s="38"/>
      <c r="D23" s="75"/>
      <c r="E23" s="2"/>
      <c r="F23" s="38" t="s">
        <v>52</v>
      </c>
      <c r="G23" s="39"/>
      <c r="H23" s="38"/>
      <c r="I23" s="49">
        <f>J19</f>
        <v>3.9026157951519422E-4</v>
      </c>
      <c r="J23" s="49">
        <f>D5/J19</f>
        <v>2.5623839303942205E-11</v>
      </c>
      <c r="K23" s="46">
        <f>E5-L23</f>
        <v>9.6097384461086462E-3</v>
      </c>
      <c r="L23" s="46">
        <f>I23-J23</f>
        <v>3.9026155389135491E-4</v>
      </c>
      <c r="M23" s="50">
        <f>L23/E5</f>
        <v>3.9026155389135488E-2</v>
      </c>
      <c r="N23" s="40"/>
      <c r="O23" s="15"/>
    </row>
    <row r="24" spans="1:16" ht="15.6" thickTop="1" x14ac:dyDescent="0.55000000000000004">
      <c r="A24" s="38"/>
      <c r="B24" s="38"/>
      <c r="C24" s="38"/>
      <c r="D24" s="75"/>
      <c r="F24" s="38"/>
      <c r="G24" s="38"/>
      <c r="H24" s="38"/>
      <c r="I24" s="40"/>
      <c r="J24" s="40"/>
      <c r="K24" s="40"/>
      <c r="L24" s="40"/>
      <c r="M24" s="40"/>
      <c r="N24" s="42"/>
      <c r="O24" s="16"/>
    </row>
    <row r="25" spans="1:16" ht="19.2" customHeight="1" x14ac:dyDescent="0.55000000000000004">
      <c r="A25" s="38"/>
      <c r="B25" s="38"/>
      <c r="C25" s="38"/>
      <c r="D25" s="38"/>
      <c r="E25" s="38"/>
      <c r="F25" s="38"/>
      <c r="G25" s="38"/>
      <c r="H25" s="38"/>
      <c r="I25" s="40"/>
      <c r="J25" s="69" t="s">
        <v>58</v>
      </c>
      <c r="K25" s="70" t="s">
        <v>59</v>
      </c>
      <c r="L25" s="42"/>
      <c r="M25" s="42"/>
      <c r="N25" s="42"/>
      <c r="O25" s="16"/>
    </row>
    <row r="26" spans="1:16" ht="21" customHeight="1" x14ac:dyDescent="0.55000000000000004">
      <c r="A26" s="38"/>
      <c r="B26" s="38"/>
      <c r="C26" s="38"/>
      <c r="D26" s="31" t="s">
        <v>50</v>
      </c>
      <c r="E26"/>
      <c r="F26" s="38"/>
      <c r="G26" s="38"/>
      <c r="H26" s="38"/>
      <c r="I26" s="40"/>
      <c r="J26" s="69" t="s">
        <v>6</v>
      </c>
      <c r="K26" s="71" t="s">
        <v>60</v>
      </c>
      <c r="L26" s="42"/>
      <c r="M26" s="42"/>
      <c r="N26" s="42"/>
      <c r="O26" s="16"/>
    </row>
    <row r="27" spans="1:16" x14ac:dyDescent="0.55000000000000004">
      <c r="A27" s="38"/>
      <c r="B27" s="38"/>
      <c r="C27" s="38"/>
      <c r="D27" s="38"/>
      <c r="E27" s="38"/>
      <c r="F27" s="38"/>
      <c r="G27" s="38"/>
      <c r="H27" s="38"/>
      <c r="I27" s="20" t="s">
        <v>56</v>
      </c>
      <c r="J27" s="37">
        <f>(ABS(J20-F14))/J20</f>
        <v>1.6648491331547858E-10</v>
      </c>
      <c r="K27" s="37">
        <f>(ABS(J19-E14))/J19</f>
        <v>1.3066893326889498E-9</v>
      </c>
      <c r="L27" s="42"/>
      <c r="M27" s="42"/>
      <c r="N27" s="42"/>
      <c r="O27" s="16"/>
    </row>
    <row r="28" spans="1:16" x14ac:dyDescent="0.55000000000000004">
      <c r="A28" s="38"/>
      <c r="B28" s="38"/>
      <c r="C28" s="38"/>
      <c r="D28" s="38"/>
      <c r="E28" s="38"/>
      <c r="F28" s="38"/>
      <c r="G28" s="38"/>
      <c r="H28" s="38"/>
      <c r="I28" s="40"/>
      <c r="J28" s="45"/>
      <c r="K28" s="42"/>
      <c r="L28" s="42"/>
      <c r="M28" s="42"/>
      <c r="N28" s="42"/>
      <c r="O28" s="16"/>
    </row>
    <row r="29" spans="1:16" ht="20.100000000000001" x14ac:dyDescent="0.55000000000000004">
      <c r="A29" s="38"/>
      <c r="B29" s="38"/>
      <c r="C29" s="38"/>
      <c r="D29" s="38"/>
      <c r="E29" s="38"/>
      <c r="F29" s="76" t="s">
        <v>51</v>
      </c>
      <c r="G29" s="76"/>
      <c r="H29" s="76"/>
      <c r="I29" s="76"/>
      <c r="J29" s="45"/>
      <c r="K29" s="42"/>
      <c r="L29" s="42"/>
      <c r="M29" s="42"/>
      <c r="N29" s="42"/>
      <c r="O29" s="16"/>
    </row>
    <row r="30" spans="1:16" x14ac:dyDescent="0.55000000000000004">
      <c r="A30" s="38"/>
      <c r="B30" s="39"/>
      <c r="C30" s="38"/>
      <c r="D30" s="38"/>
      <c r="E30" s="38"/>
      <c r="F30" s="38"/>
      <c r="G30" s="38"/>
      <c r="H30" s="38"/>
      <c r="I30" s="40"/>
      <c r="J30" s="45"/>
      <c r="K30" s="42"/>
      <c r="L30" s="42"/>
      <c r="M30" s="42"/>
      <c r="N30" s="42"/>
      <c r="O30" s="16"/>
    </row>
    <row r="31" spans="1:16" x14ac:dyDescent="0.55000000000000004">
      <c r="A31" s="38"/>
      <c r="B31" s="38"/>
      <c r="C31" s="38"/>
      <c r="D31" s="38"/>
      <c r="E31" s="38"/>
      <c r="F31" s="38"/>
      <c r="G31" s="38"/>
      <c r="H31" s="38"/>
      <c r="I31" s="39"/>
      <c r="J31" s="38"/>
      <c r="K31" s="38"/>
      <c r="L31" s="38"/>
      <c r="M31" s="39"/>
      <c r="N31" s="39"/>
    </row>
    <row r="32" spans="1:16" x14ac:dyDescent="0.55000000000000004">
      <c r="A32" s="38"/>
      <c r="B32" s="38"/>
      <c r="C32" s="38"/>
      <c r="D32" s="38"/>
      <c r="E32" s="38"/>
      <c r="F32" s="38"/>
      <c r="G32" s="38"/>
      <c r="H32" s="38"/>
      <c r="I32" s="39"/>
      <c r="J32" s="38"/>
      <c r="K32" s="38"/>
      <c r="L32" s="38"/>
      <c r="M32" s="39"/>
      <c r="N32" s="39"/>
    </row>
    <row r="33" spans="1:14" x14ac:dyDescent="0.55000000000000004">
      <c r="A33" s="38"/>
      <c r="B33" s="38"/>
      <c r="C33" s="38"/>
      <c r="D33" s="38"/>
      <c r="E33" s="38"/>
      <c r="F33" s="38"/>
      <c r="G33" s="38"/>
      <c r="H33" s="38"/>
      <c r="I33" s="39"/>
      <c r="J33" s="38"/>
      <c r="K33" s="38"/>
      <c r="L33" s="38"/>
      <c r="M33" s="39"/>
      <c r="N33" s="39"/>
    </row>
    <row r="34" spans="1:14" x14ac:dyDescent="0.55000000000000004">
      <c r="A34" s="38"/>
      <c r="B34" s="38"/>
      <c r="C34" s="38"/>
      <c r="D34" s="38"/>
      <c r="E34" s="38"/>
      <c r="F34" s="38"/>
      <c r="G34" s="38"/>
      <c r="H34" s="38"/>
      <c r="I34" s="39"/>
      <c r="J34" s="38"/>
      <c r="K34" s="38"/>
      <c r="L34" s="38"/>
      <c r="M34" s="39"/>
      <c r="N34" s="39"/>
    </row>
    <row r="35" spans="1:14" x14ac:dyDescent="0.55000000000000004">
      <c r="A35" s="38"/>
      <c r="B35" s="38"/>
      <c r="C35" s="38"/>
      <c r="D35" s="38"/>
      <c r="E35" s="38" t="s">
        <v>52</v>
      </c>
      <c r="F35" s="39"/>
      <c r="G35" s="38"/>
      <c r="H35" s="38"/>
      <c r="I35" s="39"/>
      <c r="J35" s="38"/>
      <c r="K35" s="38"/>
      <c r="L35" s="38"/>
      <c r="M35" s="39"/>
      <c r="N35" s="39"/>
    </row>
    <row r="36" spans="1:14" x14ac:dyDescent="0.55000000000000004">
      <c r="A36" s="38"/>
      <c r="B36" s="38"/>
      <c r="C36" s="38"/>
      <c r="D36" s="38"/>
      <c r="E36" s="38"/>
      <c r="F36" s="38"/>
      <c r="G36" s="38"/>
      <c r="H36" s="38"/>
      <c r="I36" s="39"/>
      <c r="J36" s="38"/>
      <c r="K36" s="38"/>
      <c r="L36" s="38"/>
      <c r="M36" s="39"/>
      <c r="N36" s="39"/>
    </row>
    <row r="37" spans="1:14" x14ac:dyDescent="0.55000000000000004">
      <c r="A37" s="38"/>
      <c r="B37" s="38"/>
      <c r="C37" s="38"/>
      <c r="D37" s="38"/>
      <c r="E37" s="38"/>
      <c r="F37" s="38"/>
      <c r="G37" s="38"/>
      <c r="H37" s="38"/>
      <c r="I37" s="39"/>
      <c r="J37" s="38"/>
      <c r="K37" s="38"/>
      <c r="L37" s="38"/>
      <c r="M37" s="39"/>
      <c r="N37" s="39"/>
    </row>
    <row r="38" spans="1:14" x14ac:dyDescent="0.55000000000000004">
      <c r="A38" s="38"/>
      <c r="B38" s="38"/>
      <c r="C38" s="38"/>
      <c r="D38" s="38"/>
      <c r="E38" s="38"/>
      <c r="F38" s="38"/>
      <c r="G38" s="38"/>
      <c r="H38" s="38"/>
      <c r="I38" s="39"/>
      <c r="J38" s="38"/>
      <c r="K38" s="38"/>
      <c r="L38" s="38"/>
      <c r="M38" s="39"/>
      <c r="N38" s="39"/>
    </row>
    <row r="39" spans="1:14" x14ac:dyDescent="0.55000000000000004">
      <c r="A39" s="38"/>
      <c r="B39" s="38"/>
      <c r="C39" s="38"/>
      <c r="D39" s="38"/>
      <c r="E39" s="38"/>
      <c r="F39" s="38"/>
      <c r="G39" s="38"/>
      <c r="H39" s="38"/>
      <c r="I39" s="39"/>
      <c r="J39" s="38"/>
      <c r="K39" s="38"/>
      <c r="L39" s="38"/>
      <c r="M39" s="39"/>
      <c r="N39" s="39"/>
    </row>
    <row r="40" spans="1:14" x14ac:dyDescent="0.55000000000000004">
      <c r="A40" s="38"/>
      <c r="B40" s="38"/>
      <c r="C40" s="38"/>
      <c r="D40" s="38"/>
      <c r="E40" s="38"/>
      <c r="F40" s="38"/>
      <c r="G40" s="38"/>
      <c r="H40" s="38"/>
      <c r="I40" s="39"/>
      <c r="J40" s="38"/>
      <c r="K40" s="38"/>
      <c r="L40" s="38"/>
      <c r="M40" s="39"/>
      <c r="N40" s="39"/>
    </row>
    <row r="41" spans="1:14" x14ac:dyDescent="0.55000000000000004">
      <c r="A41" s="38"/>
      <c r="B41" s="38"/>
      <c r="C41" s="38"/>
      <c r="D41" s="38"/>
      <c r="E41" s="39"/>
      <c r="F41" s="38"/>
      <c r="G41" s="38"/>
      <c r="H41" s="38"/>
      <c r="I41" s="39"/>
      <c r="J41" s="38"/>
      <c r="K41" s="38"/>
      <c r="L41" s="38"/>
      <c r="M41" s="39"/>
      <c r="N41" s="39"/>
    </row>
    <row r="42" spans="1:14" x14ac:dyDescent="0.55000000000000004">
      <c r="A42" s="38"/>
      <c r="B42" s="38"/>
      <c r="C42" s="38"/>
      <c r="D42" s="38"/>
      <c r="E42" s="38"/>
      <c r="F42" s="38"/>
      <c r="G42" s="38"/>
      <c r="H42" s="38"/>
      <c r="I42" s="39"/>
      <c r="J42" s="38"/>
      <c r="K42" s="38"/>
      <c r="L42" s="38"/>
      <c r="M42" s="39"/>
      <c r="N42" s="39"/>
    </row>
    <row r="43" spans="1:14" x14ac:dyDescent="0.55000000000000004">
      <c r="A43" s="38"/>
      <c r="B43" s="38"/>
      <c r="C43" s="38"/>
      <c r="D43" s="38"/>
      <c r="E43" s="38"/>
      <c r="F43" s="38"/>
      <c r="G43" s="38"/>
      <c r="H43" s="38"/>
      <c r="I43" s="39"/>
      <c r="J43" s="38"/>
      <c r="K43" s="38"/>
      <c r="L43" s="38"/>
      <c r="M43" s="39"/>
      <c r="N43" s="39"/>
    </row>
    <row r="44" spans="1:14" x14ac:dyDescent="0.55000000000000004">
      <c r="A44" s="38"/>
      <c r="B44" s="38"/>
      <c r="C44" s="38"/>
      <c r="D44" s="38"/>
      <c r="E44" s="38"/>
      <c r="F44" s="38"/>
      <c r="G44" s="38"/>
      <c r="H44" s="38"/>
      <c r="I44" s="39"/>
      <c r="J44" s="38"/>
      <c r="K44" s="38"/>
      <c r="L44" s="38"/>
      <c r="M44" s="39"/>
      <c r="N44" s="39"/>
    </row>
    <row r="45" spans="1:14" x14ac:dyDescent="0.55000000000000004">
      <c r="A45" s="38"/>
      <c r="B45" s="38"/>
      <c r="C45" s="38"/>
      <c r="D45" s="38"/>
      <c r="E45" s="38"/>
      <c r="F45" s="38"/>
      <c r="G45" s="38"/>
      <c r="H45" s="38"/>
      <c r="I45" s="39"/>
      <c r="J45" s="38"/>
      <c r="K45" s="38"/>
      <c r="L45" s="38"/>
      <c r="M45" s="39"/>
      <c r="N45" s="39"/>
    </row>
    <row r="46" spans="1:14" x14ac:dyDescent="0.55000000000000004">
      <c r="A46" s="38"/>
      <c r="B46" s="38"/>
      <c r="C46" s="38"/>
      <c r="D46" s="38"/>
      <c r="E46" s="38"/>
      <c r="F46" s="38"/>
      <c r="G46" s="38"/>
      <c r="H46" s="38"/>
      <c r="I46" s="39"/>
      <c r="J46" s="38"/>
      <c r="K46" s="38"/>
      <c r="L46" s="38"/>
      <c r="M46" s="39"/>
      <c r="N46" s="39"/>
    </row>
  </sheetData>
  <mergeCells count="13">
    <mergeCell ref="B17:F17"/>
    <mergeCell ref="B3:H3"/>
    <mergeCell ref="B1:L2"/>
    <mergeCell ref="I7:M7"/>
    <mergeCell ref="I8:J8"/>
    <mergeCell ref="I9:J9"/>
    <mergeCell ref="L8:L9"/>
    <mergeCell ref="M15:M20"/>
    <mergeCell ref="D22:D24"/>
    <mergeCell ref="F29:I29"/>
    <mergeCell ref="F21:H21"/>
    <mergeCell ref="I21:M21"/>
    <mergeCell ref="D18:F1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1025" r:id="rId4">
          <objectPr defaultSize="0" autoPict="0" r:id="rId5">
            <anchor moveWithCells="1">
              <from>
                <xdr:col>3</xdr:col>
                <xdr:colOff>723900</xdr:colOff>
                <xdr:row>9</xdr:row>
                <xdr:rowOff>34290</xdr:rowOff>
              </from>
              <to>
                <xdr:col>3</xdr:col>
                <xdr:colOff>1173480</xdr:colOff>
                <xdr:row>11</xdr:row>
                <xdr:rowOff>60960</xdr:rowOff>
              </to>
            </anchor>
          </objectPr>
        </oleObject>
      </mc:Choice>
      <mc:Fallback>
        <oleObject progId="Equation.DSMT4" shapeId="1025" r:id="rId4"/>
      </mc:Fallback>
    </mc:AlternateContent>
    <mc:AlternateContent xmlns:mc="http://schemas.openxmlformats.org/markup-compatibility/2006">
      <mc:Choice Requires="x14">
        <oleObject progId="Equation.DSMT4" shapeId="1026" r:id="rId6">
          <objectPr defaultSize="0" autoPict="0" r:id="rId7">
            <anchor moveWithCells="1" sizeWithCells="1">
              <from>
                <xdr:col>0</xdr:col>
                <xdr:colOff>342900</xdr:colOff>
                <xdr:row>21</xdr:row>
                <xdr:rowOff>19050</xdr:rowOff>
              </from>
              <to>
                <xdr:col>3</xdr:col>
                <xdr:colOff>7620</xdr:colOff>
                <xdr:row>28</xdr:row>
                <xdr:rowOff>76200</xdr:rowOff>
              </to>
            </anchor>
          </objectPr>
        </oleObject>
      </mc:Choice>
      <mc:Fallback>
        <oleObject progId="Equation.DSMT4" shapeId="1026" r:id="rId6"/>
      </mc:Fallback>
    </mc:AlternateContent>
    <mc:AlternateContent xmlns:mc="http://schemas.openxmlformats.org/markup-compatibility/2006">
      <mc:Choice Requires="x14">
        <oleObject progId="Equation.DSMT4" shapeId="1027" r:id="rId8">
          <objectPr defaultSize="0" autoPict="0" r:id="rId9">
            <anchor moveWithCells="1" sizeWithCells="1">
              <from>
                <xdr:col>5</xdr:col>
                <xdr:colOff>19050</xdr:colOff>
                <xdr:row>10</xdr:row>
                <xdr:rowOff>19050</xdr:rowOff>
              </from>
              <to>
                <xdr:col>6</xdr:col>
                <xdr:colOff>476250</xdr:colOff>
                <xdr:row>11</xdr:row>
                <xdr:rowOff>201930</xdr:rowOff>
              </to>
            </anchor>
          </objectPr>
        </oleObject>
      </mc:Choice>
      <mc:Fallback>
        <oleObject progId="Equation.DSMT4" shapeId="1027" r:id="rId8"/>
      </mc:Fallback>
    </mc:AlternateContent>
    <mc:AlternateContent xmlns:mc="http://schemas.openxmlformats.org/markup-compatibility/2006">
      <mc:Choice Requires="x14">
        <oleObject progId="Equation.DSMT4" shapeId="1028" r:id="rId10">
          <objectPr defaultSize="0" autoPict="0" r:id="rId11">
            <anchor moveWithCells="1" sizeWithCells="1">
              <from>
                <xdr:col>3</xdr:col>
                <xdr:colOff>1181100</xdr:colOff>
                <xdr:row>20</xdr:row>
                <xdr:rowOff>251460</xdr:rowOff>
              </from>
              <to>
                <xdr:col>5</xdr:col>
                <xdr:colOff>304800</xdr:colOff>
                <xdr:row>24</xdr:row>
                <xdr:rowOff>34290</xdr:rowOff>
              </to>
            </anchor>
          </objectPr>
        </oleObject>
      </mc:Choice>
      <mc:Fallback>
        <oleObject progId="Equation.DSMT4" shapeId="1028" r:id="rId10"/>
      </mc:Fallback>
    </mc:AlternateContent>
    <mc:AlternateContent xmlns:mc="http://schemas.openxmlformats.org/markup-compatibility/2006">
      <mc:Choice Requires="x14">
        <oleObject progId="Equation.DSMT4" shapeId="1029" r:id="rId12">
          <objectPr defaultSize="0" autoPict="0" r:id="rId13">
            <anchor moveWithCells="1" sizeWithCells="1">
              <from>
                <xdr:col>4</xdr:col>
                <xdr:colOff>0</xdr:colOff>
                <xdr:row>25</xdr:row>
                <xdr:rowOff>0</xdr:rowOff>
              </from>
              <to>
                <xdr:col>5</xdr:col>
                <xdr:colOff>76200</xdr:colOff>
                <xdr:row>28</xdr:row>
                <xdr:rowOff>64770</xdr:rowOff>
              </to>
            </anchor>
          </objectPr>
        </oleObject>
      </mc:Choice>
      <mc:Fallback>
        <oleObject progId="Equation.DSMT4" shapeId="1029" r:id="rId12"/>
      </mc:Fallback>
    </mc:AlternateContent>
    <mc:AlternateContent xmlns:mc="http://schemas.openxmlformats.org/markup-compatibility/2006">
      <mc:Choice Requires="x14">
        <oleObject progId="Equation.DSMT4" shapeId="1030" r:id="rId14">
          <objectPr defaultSize="0" autoPict="0" r:id="rId1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4</xdr:col>
                <xdr:colOff>64770</xdr:colOff>
                <xdr:row>39</xdr:row>
                <xdr:rowOff>106680</xdr:rowOff>
              </to>
            </anchor>
          </objectPr>
        </oleObject>
      </mc:Choice>
      <mc:Fallback>
        <oleObject progId="Equation.DSMT4" shapeId="1030" r:id="rId14"/>
      </mc:Fallback>
    </mc:AlternateContent>
    <mc:AlternateContent xmlns:mc="http://schemas.openxmlformats.org/markup-compatibility/2006">
      <mc:Choice Requires="x14">
        <oleObject progId="Equation.DSMT4" shapeId="1031" r:id="rId16">
          <objectPr defaultSize="0" autoPict="0" r:id="rId17">
            <anchor moveWithCells="1" sizeWithCells="1">
              <from>
                <xdr:col>4</xdr:col>
                <xdr:colOff>0</xdr:colOff>
                <xdr:row>40</xdr:row>
                <xdr:rowOff>0</xdr:rowOff>
              </from>
              <to>
                <xdr:col>4</xdr:col>
                <xdr:colOff>914400</xdr:colOff>
                <xdr:row>43</xdr:row>
                <xdr:rowOff>15240</xdr:rowOff>
              </to>
            </anchor>
          </objectPr>
        </oleObject>
      </mc:Choice>
      <mc:Fallback>
        <oleObject progId="Equation.DSMT4" shapeId="1031" r:id="rId16"/>
      </mc:Fallback>
    </mc:AlternateContent>
    <mc:AlternateContent xmlns:mc="http://schemas.openxmlformats.org/markup-compatibility/2006">
      <mc:Choice Requires="x14">
        <oleObject progId="Equation.DSMT4" shapeId="1032" r:id="rId18">
          <objectPr defaultSize="0" autoPict="0" r:id="rId19">
            <anchor moveWithCells="1" sizeWithCells="1">
              <from>
                <xdr:col>4</xdr:col>
                <xdr:colOff>906780</xdr:colOff>
                <xdr:row>29</xdr:row>
                <xdr:rowOff>60960</xdr:rowOff>
              </from>
              <to>
                <xdr:col>8</xdr:col>
                <xdr:colOff>594360</xdr:colOff>
                <xdr:row>39</xdr:row>
                <xdr:rowOff>167640</xdr:rowOff>
              </to>
            </anchor>
          </objectPr>
        </oleObject>
      </mc:Choice>
      <mc:Fallback>
        <oleObject progId="Equation.DSMT4" shapeId="1032" r:id="rId18"/>
      </mc:Fallback>
    </mc:AlternateContent>
    <mc:AlternateContent xmlns:mc="http://schemas.openxmlformats.org/markup-compatibility/2006">
      <mc:Choice Requires="x14">
        <oleObject progId="Equation.DSMT4" shapeId="1033" r:id="rId20">
          <objectPr defaultSize="0" autoPict="0" r:id="rId21">
            <anchor moveWithCells="1" sizeWithCells="1">
              <from>
                <xdr:col>6</xdr:col>
                <xdr:colOff>0</xdr:colOff>
                <xdr:row>22</xdr:row>
                <xdr:rowOff>0</xdr:rowOff>
              </from>
              <to>
                <xdr:col>6</xdr:col>
                <xdr:colOff>788670</xdr:colOff>
                <xdr:row>22</xdr:row>
                <xdr:rowOff>190500</xdr:rowOff>
              </to>
            </anchor>
          </objectPr>
        </oleObject>
      </mc:Choice>
      <mc:Fallback>
        <oleObject progId="Equation.DSMT4" shapeId="1033" r:id="rId20"/>
      </mc:Fallback>
    </mc:AlternateContent>
    <mc:AlternateContent xmlns:mc="http://schemas.openxmlformats.org/markup-compatibility/2006">
      <mc:Choice Requires="x14">
        <oleObject progId="Equation.DSMT4" shapeId="1034" r:id="rId22">
          <objectPr defaultSize="0" autoPict="0" r:id="rId23">
            <anchor moveWithCells="1">
              <from>
                <xdr:col>1</xdr:col>
                <xdr:colOff>41910</xdr:colOff>
                <xdr:row>17</xdr:row>
                <xdr:rowOff>57150</xdr:rowOff>
              </from>
              <to>
                <xdr:col>3</xdr:col>
                <xdr:colOff>464820</xdr:colOff>
                <xdr:row>18</xdr:row>
                <xdr:rowOff>110490</xdr:rowOff>
              </to>
            </anchor>
          </objectPr>
        </oleObject>
      </mc:Choice>
      <mc:Fallback>
        <oleObject progId="Equation.DSMT4" shapeId="1034" r:id="rId22"/>
      </mc:Fallback>
    </mc:AlternateContent>
    <mc:AlternateContent xmlns:mc="http://schemas.openxmlformats.org/markup-compatibility/2006">
      <mc:Choice Requires="x14">
        <oleObject progId="Equation.DSMT4" shapeId="1035" r:id="rId24">
          <objectPr defaultSize="0" autoPict="0" r:id="rId25">
            <anchor moveWithCells="1">
              <from>
                <xdr:col>1</xdr:col>
                <xdr:colOff>0</xdr:colOff>
                <xdr:row>18</xdr:row>
                <xdr:rowOff>148590</xdr:rowOff>
              </from>
              <to>
                <xdr:col>3</xdr:col>
                <xdr:colOff>411480</xdr:colOff>
                <xdr:row>20</xdr:row>
                <xdr:rowOff>209550</xdr:rowOff>
              </to>
            </anchor>
          </objectPr>
        </oleObject>
      </mc:Choice>
      <mc:Fallback>
        <oleObject progId="Equation.DSMT4" shapeId="1035" r:id="rId24"/>
      </mc:Fallback>
    </mc:AlternateContent>
    <mc:AlternateContent xmlns:mc="http://schemas.openxmlformats.org/markup-compatibility/2006">
      <mc:Choice Requires="x14">
        <oleObject progId="Equation.DSMT4" shapeId="1036" r:id="rId26">
          <objectPr defaultSize="0" autoPict="0" r:id="rId27">
            <anchor moveWithCells="1" sizeWithCells="1">
              <from>
                <xdr:col>11</xdr:col>
                <xdr:colOff>765810</xdr:colOff>
                <xdr:row>7</xdr:row>
                <xdr:rowOff>53340</xdr:rowOff>
              </from>
              <to>
                <xdr:col>13</xdr:col>
                <xdr:colOff>76200</xdr:colOff>
                <xdr:row>8</xdr:row>
                <xdr:rowOff>95250</xdr:rowOff>
              </to>
            </anchor>
          </objectPr>
        </oleObject>
      </mc:Choice>
      <mc:Fallback>
        <oleObject progId="Equation.DSMT4" shapeId="1036" r:id="rId26"/>
      </mc:Fallback>
    </mc:AlternateContent>
    <mc:AlternateContent xmlns:mc="http://schemas.openxmlformats.org/markup-compatibility/2006">
      <mc:Choice Requires="x14">
        <oleObject progId="Equation.DSMT4" shapeId="1037" r:id="rId28">
          <objectPr defaultSize="0" autoPict="0" r:id="rId29">
            <anchor moveWithCells="1" sizeWithCells="1">
              <from>
                <xdr:col>8</xdr:col>
                <xdr:colOff>83820</xdr:colOff>
                <xdr:row>4</xdr:row>
                <xdr:rowOff>87630</xdr:rowOff>
              </from>
              <to>
                <xdr:col>11</xdr:col>
                <xdr:colOff>914400</xdr:colOff>
                <xdr:row>5</xdr:row>
                <xdr:rowOff>190500</xdr:rowOff>
              </to>
            </anchor>
          </objectPr>
        </oleObject>
      </mc:Choice>
      <mc:Fallback>
        <oleObject progId="Equation.DSMT4" shapeId="1037" r:id="rId28"/>
      </mc:Fallback>
    </mc:AlternateContent>
    <mc:AlternateContent xmlns:mc="http://schemas.openxmlformats.org/markup-compatibility/2006">
      <mc:Choice Requires="x14">
        <oleObject progId="Equation.DSMT4" shapeId="1038" r:id="rId30">
          <objectPr defaultSize="0" autoPict="0" r:id="rId17">
            <anchor moveWithCells="1" sizeWithCells="1">
              <from>
                <xdr:col>10</xdr:col>
                <xdr:colOff>99060</xdr:colOff>
                <xdr:row>6</xdr:row>
                <xdr:rowOff>140970</xdr:rowOff>
              </from>
              <to>
                <xdr:col>11</xdr:col>
                <xdr:colOff>99060</xdr:colOff>
                <xdr:row>9</xdr:row>
                <xdr:rowOff>53340</xdr:rowOff>
              </to>
            </anchor>
          </objectPr>
        </oleObject>
      </mc:Choice>
      <mc:Fallback>
        <oleObject progId="Equation.DSMT4" shapeId="1038" r:id="rId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Chaumeton</dc:creator>
  <cp:lastModifiedBy>Guy Chaumeton</cp:lastModifiedBy>
  <dcterms:created xsi:type="dcterms:W3CDTF">2021-05-12T16:00:45Z</dcterms:created>
  <dcterms:modified xsi:type="dcterms:W3CDTF">2021-05-24T20:40:57Z</dcterms:modified>
</cp:coreProperties>
</file>