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2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drawings/drawing3.xml" ContentType="application/vnd.openxmlformats-officedocument.drawing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rnet\site1\fichiers\"/>
    </mc:Choice>
  </mc:AlternateContent>
  <xr:revisionPtr revIDLastSave="0" documentId="13_ncr:1_{3D49D1D8-C421-4821-813B-A2B0ED0E542C}" xr6:coauthVersionLast="46" xr6:coauthVersionMax="46" xr10:uidLastSave="{00000000-0000-0000-0000-000000000000}"/>
  <bookViews>
    <workbookView xWindow="-96" yWindow="-96" windowWidth="24768" windowHeight="12552" xr2:uid="{73AFA0A3-2911-4D16-83E1-4DB8253E54EF}"/>
  </bookViews>
  <sheets>
    <sheet name="Degré 3" sheetId="5" r:id="rId1"/>
    <sheet name="Degré 2" sheetId="3" r:id="rId2"/>
    <sheet name=" Degré 2 et 3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" i="5" l="1"/>
  <c r="H32" i="5"/>
  <c r="H34" i="5"/>
  <c r="H36" i="5"/>
  <c r="H37" i="5"/>
  <c r="H38" i="5"/>
  <c r="H31" i="5"/>
  <c r="B33" i="5"/>
  <c r="B34" i="5" s="1"/>
  <c r="B32" i="5"/>
  <c r="H33" i="5" l="1"/>
  <c r="B35" i="5"/>
  <c r="B36" i="5" l="1"/>
  <c r="H24" i="1" l="1"/>
  <c r="I24" i="1" s="1"/>
  <c r="B10" i="3"/>
  <c r="D10" i="3" s="1"/>
  <c r="D5" i="5"/>
  <c r="C5" i="5"/>
  <c r="D7" i="5" s="1"/>
  <c r="D5" i="3"/>
  <c r="C5" i="3"/>
  <c r="D7" i="3" s="1"/>
  <c r="D5" i="1"/>
  <c r="C5" i="1"/>
  <c r="C7" i="1" s="1"/>
  <c r="I21" i="1" l="1"/>
  <c r="K24" i="1"/>
  <c r="E10" i="3"/>
  <c r="I22" i="1"/>
  <c r="B12" i="3"/>
  <c r="C10" i="3"/>
  <c r="B7" i="5"/>
  <c r="C7" i="5"/>
  <c r="B7" i="3"/>
  <c r="C7" i="3"/>
  <c r="B7" i="1"/>
  <c r="D7" i="1"/>
  <c r="B9" i="5" l="1"/>
  <c r="L24" i="1"/>
  <c r="J24" i="1"/>
  <c r="B9" i="1"/>
  <c r="C9" i="5"/>
  <c r="C9" i="1"/>
  <c r="H20" i="5" l="1"/>
  <c r="I20" i="5" s="1"/>
  <c r="D9" i="1"/>
  <c r="H7" i="1" s="1"/>
  <c r="E9" i="1"/>
  <c r="E9" i="5"/>
  <c r="D9" i="5"/>
  <c r="J20" i="5" s="1"/>
  <c r="F7" i="1"/>
  <c r="G7" i="1" s="1"/>
  <c r="D13" i="1" l="1"/>
  <c r="D15" i="1" s="1"/>
  <c r="D17" i="1" s="1"/>
  <c r="D19" i="1" s="1"/>
  <c r="C13" i="1"/>
  <c r="C15" i="1" s="1"/>
  <c r="C17" i="1" s="1"/>
  <c r="E13" i="1"/>
  <c r="E15" i="1" s="1"/>
  <c r="E17" i="1" s="1"/>
  <c r="E19" i="1" s="1"/>
  <c r="F13" i="1"/>
  <c r="F15" i="1" s="1"/>
  <c r="E12" i="5"/>
  <c r="E14" i="5" s="1"/>
  <c r="E16" i="5" s="1"/>
  <c r="E18" i="5" s="1"/>
  <c r="F12" i="5"/>
  <c r="F14" i="5" s="1"/>
  <c r="D12" i="5"/>
  <c r="D14" i="5" s="1"/>
  <c r="D16" i="5" s="1"/>
  <c r="D18" i="5" s="1"/>
  <c r="C12" i="5"/>
  <c r="C14" i="5" s="1"/>
  <c r="C16" i="5" s="1"/>
  <c r="C21" i="1" l="1"/>
  <c r="C19" i="1"/>
  <c r="C18" i="5"/>
  <c r="C20" i="5"/>
  <c r="C24" i="1" l="1"/>
  <c r="B24" i="1"/>
  <c r="H28" i="1" s="1"/>
  <c r="C22" i="1"/>
  <c r="G28" i="1" s="1"/>
  <c r="F10" i="3"/>
  <c r="C21" i="5"/>
  <c r="B24" i="5"/>
  <c r="C24" i="5"/>
  <c r="E24" i="5" l="1"/>
  <c r="F24" i="5" s="1"/>
  <c r="E24" i="1"/>
  <c r="D24" i="1" s="1"/>
  <c r="D24" i="5" l="1"/>
  <c r="F24" i="1"/>
</calcChain>
</file>

<file path=xl/sharedStrings.xml><?xml version="1.0" encoding="utf-8"?>
<sst xmlns="http://schemas.openxmlformats.org/spreadsheetml/2006/main" count="160" uniqueCount="74">
  <si>
    <r>
      <rPr>
        <b/>
        <sz val="12"/>
        <color rgb="FFFF0000"/>
        <rFont val="Times New Roman"/>
        <family val="1"/>
      </rPr>
      <t>pK</t>
    </r>
    <r>
      <rPr>
        <vertAlign val="subscript"/>
        <sz val="12"/>
        <color rgb="FFFF0000"/>
        <rFont val="Times New Roman"/>
        <family val="1"/>
      </rPr>
      <t>A</t>
    </r>
  </si>
  <si>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</si>
  <si>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</si>
  <si>
    <r>
      <t>C (</t>
    </r>
    <r>
      <rPr>
        <sz val="12"/>
        <color rgb="FFFF0000"/>
        <rFont val="Times New Roman"/>
        <family val="1"/>
      </rPr>
      <t>mol . L</t>
    </r>
    <r>
      <rPr>
        <vertAlign val="superscript"/>
        <sz val="12"/>
        <color rgb="FFFF0000"/>
        <rFont val="Times New Roman"/>
        <family val="1"/>
      </rPr>
      <t>–1</t>
    </r>
    <r>
      <rPr>
        <sz val="12"/>
        <color rgb="FFFF0000"/>
        <rFont val="Times New Roman"/>
        <family val="1"/>
      </rPr>
      <t>)</t>
    </r>
  </si>
  <si>
    <t xml:space="preserve">type </t>
  </si>
  <si>
    <r>
      <t xml:space="preserve">AH </t>
    </r>
    <r>
      <rPr>
        <sz val="14"/>
        <color theme="1"/>
        <rFont val="Times New Roman"/>
        <family val="1"/>
      </rPr>
      <t>(aq)  +</t>
    </r>
  </si>
  <si>
    <r>
      <t>H</t>
    </r>
    <r>
      <rPr>
        <vertAlign val="subscript"/>
        <sz val="14"/>
        <color theme="1"/>
        <rFont val="Times New Roman"/>
        <family val="1"/>
      </rPr>
      <t>2</t>
    </r>
    <r>
      <rPr>
        <b/>
        <sz val="14"/>
        <color theme="1"/>
        <rFont val="Times New Roman"/>
        <family val="1"/>
      </rPr>
      <t xml:space="preserve">O </t>
    </r>
    <r>
      <rPr>
        <sz val="14"/>
        <color theme="1"/>
        <rFont val="Times New Roman"/>
        <family val="1"/>
      </rPr>
      <t>(ℓ)</t>
    </r>
  </si>
  <si>
    <r>
      <t>A</t>
    </r>
    <r>
      <rPr>
        <vertAlign val="superscript"/>
        <sz val="14"/>
        <color theme="1"/>
        <rFont val="Times New Roman"/>
        <family val="1"/>
      </rPr>
      <t xml:space="preserve">– </t>
    </r>
    <r>
      <rPr>
        <sz val="14"/>
        <color theme="1"/>
        <rFont val="Times New Roman"/>
        <family val="1"/>
      </rPr>
      <t xml:space="preserve">(aq) </t>
    </r>
    <r>
      <rPr>
        <b/>
        <sz val="14"/>
        <color theme="1"/>
        <rFont val="Times New Roman"/>
        <family val="1"/>
      </rPr>
      <t xml:space="preserve"> +</t>
    </r>
  </si>
  <si>
    <r>
      <t>H</t>
    </r>
    <r>
      <rPr>
        <vertAlign val="subscript"/>
        <sz val="14"/>
        <color theme="1"/>
        <rFont val="Times New Roman"/>
        <family val="1"/>
      </rPr>
      <t>3</t>
    </r>
    <r>
      <rPr>
        <b/>
        <sz val="14"/>
        <color theme="1"/>
        <rFont val="Times New Roman"/>
        <family val="1"/>
      </rPr>
      <t>O</t>
    </r>
    <r>
      <rPr>
        <vertAlign val="superscript"/>
        <sz val="14"/>
        <color theme="1"/>
        <rFont val="Times New Roman"/>
        <family val="1"/>
      </rPr>
      <t>+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(aq)</t>
    </r>
  </si>
  <si>
    <r>
      <t>Il faut entrer la valeur du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pK</t>
    </r>
    <r>
      <rPr>
        <vertAlign val="subscript"/>
        <sz val="14"/>
        <color rgb="FFFF0000"/>
        <rFont val="Times New Roman"/>
        <family val="1"/>
      </rPr>
      <t>A</t>
    </r>
    <r>
      <rPr>
        <sz val="14"/>
        <color theme="1"/>
        <rFont val="Times New Roman"/>
        <family val="1"/>
      </rPr>
      <t xml:space="preserve"> et la valeur de la concentration  </t>
    </r>
    <r>
      <rPr>
        <b/>
        <sz val="14"/>
        <color rgb="FFFF0000"/>
        <rFont val="Times New Roman"/>
        <family val="1"/>
      </rPr>
      <t>C</t>
    </r>
    <r>
      <rPr>
        <sz val="14"/>
        <color theme="1"/>
        <rFont val="Times New Roman"/>
        <family val="1"/>
      </rPr>
      <t xml:space="preserve"> de l'acide faible :</t>
    </r>
  </si>
  <si>
    <t>Réaction de l'acide faible sur l'eau</t>
  </si>
  <si>
    <t>Équation à résoudre :</t>
  </si>
  <si>
    <r>
      <t xml:space="preserve">On pose : </t>
    </r>
    <r>
      <rPr>
        <b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2"/>
      </rPr>
      <t xml:space="preserve"> =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: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= – (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K</t>
    </r>
    <r>
      <rPr>
        <sz val="12"/>
        <color theme="1"/>
        <rFont val="Times New Roman"/>
        <family val="2"/>
      </rPr>
      <t xml:space="preserve">e) et </t>
    </r>
    <r>
      <rPr>
        <b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2"/>
      </rPr>
      <t xml:space="preserve"> = –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</si>
  <si>
    <t>q</t>
  </si>
  <si>
    <t>p</t>
  </si>
  <si>
    <t>n</t>
  </si>
  <si>
    <t>b</t>
  </si>
  <si>
    <t>c</t>
  </si>
  <si>
    <t>d</t>
  </si>
  <si>
    <t>On obient l'équation suivante :</t>
  </si>
  <si>
    <r>
      <rPr>
        <b/>
        <sz val="12"/>
        <color theme="1"/>
        <rFont val="Times New Roman"/>
        <family val="1"/>
      </rPr>
      <t>x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 xml:space="preserve"> + </t>
    </r>
    <r>
      <rPr>
        <b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 . </t>
    </r>
    <r>
      <rPr>
        <b/>
        <sz val="12"/>
        <color theme="1"/>
        <rFont val="Times New Roman"/>
        <family val="1"/>
      </rPr>
      <t>x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 xml:space="preserve"> +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 . </t>
    </r>
    <r>
      <rPr>
        <b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1"/>
      </rPr>
      <t xml:space="preserve"> + </t>
    </r>
    <r>
      <rPr>
        <b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 = 0 </t>
    </r>
  </si>
  <si>
    <t xml:space="preserve">On effectue un premier changement de variable : </t>
  </si>
  <si>
    <t>On obtient l'équation suivante :</t>
  </si>
  <si>
    <t xml:space="preserve">On effectue un nouveau changement de variable : </t>
  </si>
  <si>
    <r>
      <t xml:space="preserve">p = – </t>
    </r>
    <r>
      <rPr>
        <b/>
        <sz val="12"/>
        <color rgb="FF3333FF"/>
        <rFont val="Times New Roman"/>
        <family val="1"/>
      </rPr>
      <t>n</t>
    </r>
  </si>
  <si>
    <t xml:space="preserve">avec </t>
  </si>
  <si>
    <t>Il faut résoudre l'équation ci-dessous :</t>
  </si>
  <si>
    <r>
      <t xml:space="preserve">delta </t>
    </r>
    <r>
      <rPr>
        <b/>
        <sz val="12"/>
        <color theme="1"/>
        <rFont val="Times New Roman"/>
        <family val="1"/>
      </rPr>
      <t>Δ</t>
    </r>
  </si>
  <si>
    <t>m</t>
  </si>
  <si>
    <t>étapes</t>
  </si>
  <si>
    <r>
      <t>θ</t>
    </r>
    <r>
      <rPr>
        <b/>
        <vertAlign val="subscript"/>
        <sz val="12"/>
        <color theme="1"/>
        <rFont val="Times New Roman"/>
        <family val="1"/>
      </rPr>
      <t>1</t>
    </r>
  </si>
  <si>
    <r>
      <t>θ</t>
    </r>
    <r>
      <rPr>
        <b/>
        <vertAlign val="subscript"/>
        <sz val="12"/>
        <color theme="1"/>
        <rFont val="Times New Roman"/>
        <family val="1"/>
      </rPr>
      <t>2</t>
    </r>
  </si>
  <si>
    <r>
      <t>θ</t>
    </r>
    <r>
      <rPr>
        <b/>
        <vertAlign val="subscript"/>
        <sz val="12"/>
        <color theme="1"/>
        <rFont val="Times New Roman"/>
        <family val="1"/>
      </rPr>
      <t>3</t>
    </r>
  </si>
  <si>
    <r>
      <t>θ</t>
    </r>
    <r>
      <rPr>
        <b/>
        <vertAlign val="subscript"/>
        <sz val="12"/>
        <color theme="1"/>
        <rFont val="Times New Roman"/>
        <family val="1"/>
      </rPr>
      <t>4</t>
    </r>
    <r>
      <rPr>
        <b/>
        <sz val="12"/>
        <color theme="1"/>
        <rFont val="Times New Roman"/>
        <family val="1"/>
      </rPr>
      <t xml:space="preserve"> </t>
    </r>
  </si>
  <si>
    <r>
      <t>cosθ</t>
    </r>
    <r>
      <rPr>
        <b/>
        <vertAlign val="subscript"/>
        <sz val="12"/>
        <color theme="1"/>
        <rFont val="Times New Roman"/>
        <family val="1"/>
      </rPr>
      <t>1</t>
    </r>
  </si>
  <si>
    <r>
      <t>cosθ</t>
    </r>
    <r>
      <rPr>
        <b/>
        <vertAlign val="subscript"/>
        <sz val="12"/>
        <color theme="1"/>
        <rFont val="Times New Roman"/>
        <family val="1"/>
      </rPr>
      <t>2</t>
    </r>
  </si>
  <si>
    <r>
      <t>cosθ</t>
    </r>
    <r>
      <rPr>
        <b/>
        <vertAlign val="subscript"/>
        <sz val="12"/>
        <color theme="1"/>
        <rFont val="Times New Roman"/>
        <family val="1"/>
      </rPr>
      <t>3</t>
    </r>
  </si>
  <si>
    <r>
      <t>cosθ</t>
    </r>
    <r>
      <rPr>
        <b/>
        <vertAlign val="subscript"/>
        <sz val="12"/>
        <color theme="1"/>
        <rFont val="Times New Roman"/>
        <family val="1"/>
      </rPr>
      <t xml:space="preserve">3 </t>
    </r>
    <r>
      <rPr>
        <b/>
        <sz val="12"/>
        <color theme="1"/>
        <rFont val="Times New Roman"/>
        <family val="1"/>
      </rPr>
      <t>= cosθ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</si>
  <si>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</si>
  <si>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2</t>
    </r>
  </si>
  <si>
    <r>
      <t>X</t>
    </r>
    <r>
      <rPr>
        <b/>
        <vertAlign val="subscript"/>
        <sz val="12"/>
        <color theme="1"/>
        <rFont val="Times New Roman"/>
        <family val="1"/>
      </rPr>
      <t>3</t>
    </r>
  </si>
  <si>
    <r>
      <t>X</t>
    </r>
    <r>
      <rPr>
        <b/>
        <vertAlign val="subscript"/>
        <sz val="12"/>
        <color theme="1"/>
        <rFont val="Times New Roman"/>
        <family val="1"/>
      </rPr>
      <t>4</t>
    </r>
  </si>
  <si>
    <t>On retrouve la première valeur</t>
  </si>
  <si>
    <r>
      <t>x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</si>
  <si>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2</t>
    </r>
  </si>
  <si>
    <r>
      <t>x</t>
    </r>
    <r>
      <rPr>
        <b/>
        <vertAlign val="subscript"/>
        <sz val="12"/>
        <color theme="1"/>
        <rFont val="Times New Roman"/>
        <family val="1"/>
      </rPr>
      <t>3</t>
    </r>
  </si>
  <si>
    <r>
      <t xml:space="preserve"> [</t>
    </r>
    <r>
      <rPr>
        <b/>
        <sz val="12"/>
        <color rgb="FF0D0D0D"/>
        <rFont val="Times New Roman"/>
        <family val="1"/>
      </rPr>
      <t>H</t>
    </r>
    <r>
      <rPr>
        <vertAlign val="subscript"/>
        <sz val="12"/>
        <color rgb="FF0D0D0D"/>
        <rFont val="Times New Roman"/>
        <family val="1"/>
      </rPr>
      <t>3</t>
    </r>
    <r>
      <rPr>
        <b/>
        <sz val="12"/>
        <color rgb="FF0D0D0D"/>
        <rFont val="Times New Roman"/>
        <family val="1"/>
      </rPr>
      <t>O</t>
    </r>
    <r>
      <rPr>
        <vertAlign val="superscript"/>
        <sz val="12"/>
        <color rgb="FF0D0D0D"/>
        <rFont val="Times New Roman"/>
        <family val="1"/>
      </rPr>
      <t>+</t>
    </r>
    <r>
      <rPr>
        <sz val="12"/>
        <color rgb="FF0D0D0D"/>
        <rFont val="Times New Roman"/>
        <family val="1"/>
      </rPr>
      <t>]</t>
    </r>
    <r>
      <rPr>
        <vertAlign val="subscript"/>
        <sz val="12"/>
        <color rgb="FF0D0D0D"/>
        <rFont val="Times New Roman"/>
        <family val="1"/>
      </rPr>
      <t>éq</t>
    </r>
  </si>
  <si>
    <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</si>
  <si>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t>à rejeter</t>
  </si>
  <si>
    <t>pH</t>
  </si>
  <si>
    <r>
      <t>À partir de l'équation du 3</t>
    </r>
    <r>
      <rPr>
        <b/>
        <vertAlign val="superscript"/>
        <sz val="14"/>
        <color theme="1"/>
        <rFont val="Times New Roman"/>
        <family val="1"/>
      </rPr>
      <t>ième</t>
    </r>
    <r>
      <rPr>
        <b/>
        <sz val="14"/>
        <color theme="1"/>
        <rFont val="Times New Roman"/>
        <family val="1"/>
      </rPr>
      <t xml:space="preserve"> degré</t>
    </r>
  </si>
  <si>
    <r>
      <t>[</t>
    </r>
    <r>
      <rPr>
        <b/>
        <sz val="12"/>
        <color theme="1"/>
        <rFont val="Times New Roman"/>
        <family val="1"/>
      </rPr>
      <t>HO</t>
    </r>
    <r>
      <rPr>
        <vertAlign val="superscript"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</si>
  <si>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[</t>
    </r>
    <r>
      <rPr>
        <b/>
        <sz val="12"/>
        <color theme="1"/>
        <rFont val="Times New Roman"/>
        <family val="1"/>
      </rPr>
      <t>AH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</si>
  <si>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[</t>
    </r>
    <r>
      <rPr>
        <b/>
        <sz val="12"/>
        <color theme="1"/>
        <rFont val="Times New Roman"/>
        <family val="1"/>
      </rPr>
      <t>A</t>
    </r>
    <r>
      <rPr>
        <vertAlign val="superscript"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</si>
  <si>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t>τ</t>
  </si>
  <si>
    <t>Les solutions : il y a trois solutions réelles</t>
  </si>
  <si>
    <r>
      <t>Cas d'un acide faible dans l'eau : résolution de l'équations du 3</t>
    </r>
    <r>
      <rPr>
        <b/>
        <i/>
        <vertAlign val="superscript"/>
        <sz val="20"/>
        <color theme="8" tint="-0.249977111117893"/>
        <rFont val="Times New Roman"/>
        <family val="1"/>
      </rPr>
      <t>ième</t>
    </r>
    <r>
      <rPr>
        <b/>
        <i/>
        <sz val="20"/>
        <color theme="8" tint="-0.249977111117893"/>
        <rFont val="Times New Roman"/>
        <family val="1"/>
      </rPr>
      <t xml:space="preserve"> degré.</t>
    </r>
  </si>
  <si>
    <r>
      <t xml:space="preserve">On néglige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>.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 xml:space="preserve">e </t>
    </r>
    <r>
      <rPr>
        <sz val="12"/>
        <color theme="1"/>
        <rFont val="Times New Roman"/>
        <family val="2"/>
      </rPr>
      <t>devant les autres termes</t>
    </r>
  </si>
  <si>
    <r>
      <t xml:space="preserve">On peut aussi négliger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2"/>
      </rPr>
      <t xml:space="preserve"> devant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C</t>
    </r>
  </si>
  <si>
    <t>La solution cohérente</t>
  </si>
  <si>
    <r>
      <t>À partir de l'équation du 2</t>
    </r>
    <r>
      <rPr>
        <b/>
        <vertAlign val="superscript"/>
        <sz val="14"/>
        <color theme="1"/>
        <rFont val="Times New Roman"/>
        <family val="1"/>
      </rPr>
      <t>ième</t>
    </r>
    <r>
      <rPr>
        <b/>
        <sz val="14"/>
        <color theme="1"/>
        <rFont val="Times New Roman"/>
        <family val="1"/>
      </rPr>
      <t xml:space="preserve"> degré</t>
    </r>
  </si>
  <si>
    <t>Cas d'un acide faible dans l'eau : Comparaison des deux résolutions</t>
  </si>
  <si>
    <t xml:space="preserve">   ΔpH</t>
  </si>
  <si>
    <r>
      <rPr>
        <b/>
        <sz val="12"/>
        <color theme="1"/>
        <rFont val="Times New Roman"/>
        <family val="1"/>
      </rPr>
      <t>Δ</t>
    </r>
    <r>
      <rPr>
        <sz val="12"/>
        <color theme="1"/>
        <rFont val="Times New Roman"/>
        <family val="2"/>
      </rP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  <r>
      <rPr>
        <sz val="12"/>
        <color theme="1"/>
        <rFont val="Times New Roman"/>
        <family val="1"/>
      </rPr>
      <t xml:space="preserve"> </t>
    </r>
  </si>
  <si>
    <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>]</t>
    </r>
    <r>
      <rPr>
        <vertAlign val="subscript"/>
        <sz val="12"/>
        <color theme="1"/>
        <rFont val="Times New Roman"/>
        <family val="1"/>
      </rPr>
      <t>éq</t>
    </r>
  </si>
  <si>
    <t>Écart</t>
  </si>
  <si>
    <t>Il y a deux solutions réelles, mais une seule valeur cohérente</t>
  </si>
  <si>
    <t>Il y a trois solutions réelles, mais une seule valeur cohérente</t>
  </si>
  <si>
    <t>L'autre solution est à rejeter, sa valeur est négative,</t>
  </si>
  <si>
    <t>Solution négative</t>
  </si>
  <si>
    <r>
      <t>cosθ</t>
    </r>
    <r>
      <rPr>
        <b/>
        <vertAlign val="subscript"/>
        <sz val="12"/>
        <color theme="1"/>
        <rFont val="Times New Roman"/>
        <family val="1"/>
      </rPr>
      <t xml:space="preserve">4 </t>
    </r>
    <r>
      <rPr>
        <b/>
        <sz val="12"/>
        <color theme="1"/>
        <rFont val="Times New Roman"/>
        <family val="1"/>
      </rPr>
      <t>= cosθ</t>
    </r>
    <r>
      <rPr>
        <b/>
        <vertAlign val="subscript"/>
        <sz val="12"/>
        <color theme="1"/>
        <rFont val="Times New Roman"/>
        <family val="1"/>
      </rPr>
      <t>1</t>
    </r>
  </si>
  <si>
    <t xml:space="preserve"> =&gt;</t>
  </si>
  <si>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(mol , L</t>
    </r>
    <r>
      <rPr>
        <vertAlign val="superscript"/>
        <sz val="12"/>
        <color theme="1"/>
        <rFont val="Times New Roman"/>
        <family val="1"/>
      </rPr>
      <t>-1</t>
    </r>
    <r>
      <rPr>
        <sz val="12"/>
        <color theme="1"/>
        <rFont val="Times New Roman"/>
        <family val="2"/>
      </rPr>
      <t>)</t>
    </r>
  </si>
  <si>
    <r>
      <t>Cas d'un acide faible dans l'eau : résolution de l'équations du 2</t>
    </r>
    <r>
      <rPr>
        <b/>
        <i/>
        <vertAlign val="superscript"/>
        <sz val="20"/>
        <color theme="8" tint="-0.249977111117893"/>
        <rFont val="Times New Roman"/>
        <family val="1"/>
      </rPr>
      <t>ième</t>
    </r>
    <r>
      <rPr>
        <b/>
        <i/>
        <sz val="20"/>
        <color theme="8" tint="-0.249977111117893"/>
        <rFont val="Times New Roman"/>
        <family val="1"/>
      </rPr>
      <t xml:space="preserve"> degré.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</si>
</sst>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"/>
    <numFmt numFmtId="165" formatCode="0.0%"/>
    <numFmt numFmtId="166" formatCode="0.0"/>
  </numFmts>
  <fonts count="3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vertAlign val="subscript"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rgb="FFFF0000"/>
      <name val="Times New Roman"/>
      <family val="1"/>
    </font>
    <font>
      <b/>
      <i/>
      <sz val="20"/>
      <color theme="8" tint="-0.249977111117893"/>
      <name val="Times New Roman"/>
      <family val="1"/>
    </font>
    <font>
      <b/>
      <i/>
      <vertAlign val="superscript"/>
      <sz val="20"/>
      <color theme="8" tint="-0.249977111117893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vertAlign val="subscript"/>
      <sz val="14"/>
      <color rgb="FFFF0000"/>
      <name val="Times New Roman"/>
      <family val="1"/>
    </font>
    <font>
      <sz val="14"/>
      <color theme="1"/>
      <name val="Times New Roman"/>
      <family val="2"/>
    </font>
    <font>
      <b/>
      <vertAlign val="subscript"/>
      <sz val="12"/>
      <color theme="1"/>
      <name val="Times New Roman"/>
      <family val="1"/>
    </font>
    <font>
      <b/>
      <sz val="12"/>
      <color rgb="FF0000FF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2"/>
      <color rgb="FF3333FF"/>
      <name val="Times New Roman"/>
      <family val="1"/>
    </font>
    <font>
      <sz val="16"/>
      <color theme="1"/>
      <name val="Times New Roman"/>
      <family val="2"/>
    </font>
    <font>
      <sz val="12"/>
      <color rgb="FF0D0D0D"/>
      <name val="Times New Roman"/>
      <family val="1"/>
    </font>
    <font>
      <b/>
      <sz val="12"/>
      <color rgb="FF0D0D0D"/>
      <name val="Times New Roman"/>
      <family val="1"/>
    </font>
    <font>
      <vertAlign val="subscript"/>
      <sz val="12"/>
      <color rgb="FF0D0D0D"/>
      <name val="Times New Roman"/>
      <family val="1"/>
    </font>
    <font>
      <vertAlign val="superscript"/>
      <sz val="12"/>
      <color rgb="FF0D0D0D"/>
      <name val="Times New Roman"/>
      <family val="1"/>
    </font>
    <font>
      <b/>
      <vertAlign val="superscript"/>
      <sz val="14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FFDDFF"/>
        <bgColor indexed="64"/>
      </patternFill>
    </fill>
  </fills>
  <borders count="26">
    <border>
      <left/>
      <right/>
      <top/>
      <bottom/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theme="5" tint="0.39991454817346722"/>
      </left>
      <right style="thick">
        <color theme="5" tint="0.39991454817346722"/>
      </right>
      <top style="thick">
        <color theme="5" tint="0.39991454817346722"/>
      </top>
      <bottom style="thick">
        <color theme="5" tint="0.39991454817346722"/>
      </bottom>
      <diagonal/>
    </border>
    <border>
      <left/>
      <right/>
      <top style="thick">
        <color theme="5" tint="0.39994506668294322"/>
      </top>
      <bottom style="thick">
        <color theme="5" tint="0.39994506668294322"/>
      </bottom>
      <diagonal/>
    </border>
    <border>
      <left/>
      <right style="thick">
        <color theme="5" tint="0.39994506668294322"/>
      </right>
      <top style="thick">
        <color theme="5" tint="0.39994506668294322"/>
      </top>
      <bottom style="thick">
        <color theme="5" tint="0.39994506668294322"/>
      </bottom>
      <diagonal/>
    </border>
    <border>
      <left style="thick">
        <color theme="9" tint="-0.24994659260841701"/>
      </left>
      <right/>
      <top style="thick">
        <color theme="9" tint="-0.24994659260841701"/>
      </top>
      <bottom/>
      <diagonal/>
    </border>
    <border>
      <left/>
      <right style="thick">
        <color rgb="FFFF0000"/>
      </right>
      <top style="thick">
        <color theme="9" tint="-0.24994659260841701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9" tint="-0.24994659260841701"/>
      </left>
      <right/>
      <top/>
      <bottom style="thick">
        <color theme="9" tint="-0.24994659260841701"/>
      </bottom>
      <diagonal/>
    </border>
    <border>
      <left/>
      <right style="thick">
        <color rgb="FFFF0000"/>
      </right>
      <top/>
      <bottom style="thick">
        <color theme="9" tint="-0.24994659260841701"/>
      </bottom>
      <diagonal/>
    </border>
    <border>
      <left style="thick">
        <color theme="5" tint="0.39988402966399123"/>
      </left>
      <right style="thick">
        <color theme="5" tint="0.39988402966399123"/>
      </right>
      <top style="thick">
        <color theme="5" tint="0.39988402966399123"/>
      </top>
      <bottom style="thick">
        <color theme="5" tint="0.39988402966399123"/>
      </bottom>
      <diagonal/>
    </border>
    <border>
      <left style="thick">
        <color theme="5" tint="0.39988402966399123"/>
      </left>
      <right style="thick">
        <color theme="5" tint="0.39988402966399123"/>
      </right>
      <top style="thick">
        <color theme="5" tint="0.39988402966399123"/>
      </top>
      <bottom/>
      <diagonal/>
    </border>
    <border>
      <left style="thick">
        <color theme="5" tint="0.39988402966399123"/>
      </left>
      <right style="thick">
        <color theme="5" tint="0.39988402966399123"/>
      </right>
      <top/>
      <bottom/>
      <diagonal/>
    </border>
    <border>
      <left style="thick">
        <color theme="5" tint="0.39988402966399123"/>
      </left>
      <right style="thick">
        <color theme="5" tint="0.39988402966399123"/>
      </right>
      <top/>
      <bottom style="thick">
        <color theme="5" tint="0.39988402966399123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/>
      <diagonal/>
    </border>
    <border>
      <left style="thick">
        <color theme="5" tint="0.39994506668294322"/>
      </left>
      <right style="thick">
        <color theme="5" tint="0.39994506668294322"/>
      </right>
      <top style="thick">
        <color theme="5" tint="0.39994506668294322"/>
      </top>
      <bottom style="thick">
        <color theme="5" tint="0.39994506668294322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theme="5" tint="0.39985351115451523"/>
      </left>
      <right style="thick">
        <color theme="5" tint="0.39985351115451523"/>
      </right>
      <top style="thick">
        <color theme="5" tint="0.39985351115451523"/>
      </top>
      <bottom style="thick">
        <color theme="5" tint="0.39985351115451523"/>
      </bottom>
      <diagonal/>
    </border>
    <border>
      <left style="thick">
        <color theme="5" tint="0.39988402966399123"/>
      </left>
      <right/>
      <top style="thick">
        <color theme="5" tint="0.39988402966399123"/>
      </top>
      <bottom style="thick">
        <color theme="5" tint="0.39988402966399123"/>
      </bottom>
      <diagonal/>
    </border>
    <border>
      <left style="thick">
        <color theme="5" tint="0.39994506668294322"/>
      </left>
      <right style="thick">
        <color theme="5" tint="0.39994506668294322"/>
      </right>
      <top/>
      <bottom style="thick">
        <color theme="5" tint="0.39994506668294322"/>
      </bottom>
      <diagonal/>
    </border>
    <border>
      <left style="thick">
        <color theme="5" tint="0.39985351115451523"/>
      </left>
      <right style="thick">
        <color theme="5" tint="0.39985351115451523"/>
      </right>
      <top style="thick">
        <color theme="5" tint="0.39985351115451523"/>
      </top>
      <bottom/>
      <diagonal/>
    </border>
    <border>
      <left style="thick">
        <color theme="5" tint="0.39985351115451523"/>
      </left>
      <right style="thick">
        <color theme="5" tint="0.39985351115451523"/>
      </right>
      <top/>
      <bottom/>
      <diagonal/>
    </border>
    <border>
      <left style="thick">
        <color theme="5" tint="0.39985351115451523"/>
      </left>
      <right style="thick">
        <color theme="5" tint="0.39985351115451523"/>
      </right>
      <top/>
      <bottom style="thick">
        <color theme="5" tint="0.39985351115451523"/>
      </bottom>
      <diagonal/>
    </border>
    <border>
      <left/>
      <right/>
      <top/>
      <bottom style="thin">
        <color theme="5" tint="0.39991454817346722"/>
      </bottom>
      <diagonal/>
    </border>
    <border>
      <left style="thick">
        <color rgb="FF00B0F0"/>
      </left>
      <right style="thick">
        <color rgb="FF00B0F0"/>
      </right>
      <top style="thick">
        <color rgb="FF00B0F0"/>
      </top>
      <bottom style="thick">
        <color rgb="FF00B0F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11" fontId="0" fillId="4" borderId="0" xfId="0" applyNumberFormat="1" applyFill="1" applyAlignment="1">
      <alignment horizontal="center" vertical="center"/>
    </xf>
    <xf numFmtId="11" fontId="2" fillId="3" borderId="2" xfId="0" applyNumberFormat="1" applyFont="1" applyFill="1" applyBorder="1" applyAlignment="1">
      <alignment horizontal="center" vertical="center"/>
    </xf>
    <xf numFmtId="11" fontId="0" fillId="2" borderId="0" xfId="0" applyNumberFormat="1" applyFill="1"/>
    <xf numFmtId="11" fontId="2" fillId="3" borderId="0" xfId="0" applyNumberFormat="1" applyFont="1" applyFill="1" applyAlignment="1">
      <alignment horizontal="center" vertical="center"/>
    </xf>
    <xf numFmtId="11" fontId="5" fillId="4" borderId="0" xfId="0" applyNumberFormat="1" applyFont="1" applyFill="1" applyAlignment="1">
      <alignment horizontal="center" vertical="center"/>
    </xf>
    <xf numFmtId="11" fontId="3" fillId="3" borderId="0" xfId="0" applyNumberFormat="1" applyFont="1" applyFill="1" applyAlignment="1">
      <alignment horizontal="center" vertical="center"/>
    </xf>
    <xf numFmtId="11" fontId="0" fillId="0" borderId="0" xfId="0" applyNumberFormat="1"/>
    <xf numFmtId="0" fontId="0" fillId="2" borderId="0" xfId="0" applyFill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1" fillId="4" borderId="4" xfId="0" applyFont="1" applyFill="1" applyBorder="1"/>
    <xf numFmtId="0" fontId="12" fillId="4" borderId="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20" fillId="5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11" fontId="0" fillId="8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0" fontId="0" fillId="9" borderId="6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11" xfId="0" applyFill="1" applyBorder="1"/>
    <xf numFmtId="164" fontId="0" fillId="11" borderId="11" xfId="0" applyNumberFormat="1" applyFill="1" applyBorder="1" applyAlignment="1">
      <alignment horizontal="center" vertical="center"/>
    </xf>
    <xf numFmtId="11" fontId="0" fillId="7" borderId="11" xfId="0" applyNumberFormat="1" applyFill="1" applyBorder="1" applyAlignment="1">
      <alignment horizontal="center" vertical="center"/>
    </xf>
    <xf numFmtId="11" fontId="0" fillId="5" borderId="11" xfId="0" applyNumberFormat="1" applyFill="1" applyBorder="1" applyAlignment="1">
      <alignment horizontal="center" vertical="center"/>
    </xf>
    <xf numFmtId="11" fontId="5" fillId="7" borderId="11" xfId="0" applyNumberFormat="1" applyFont="1" applyFill="1" applyBorder="1" applyAlignment="1">
      <alignment horizontal="center" vertical="center"/>
    </xf>
    <xf numFmtId="11" fontId="5" fillId="5" borderId="11" xfId="0" applyNumberFormat="1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4" fontId="0" fillId="8" borderId="11" xfId="0" applyNumberFormat="1" applyFill="1" applyBorder="1" applyAlignment="1">
      <alignment horizontal="center" vertical="center"/>
    </xf>
    <xf numFmtId="11" fontId="0" fillId="5" borderId="16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11" fontId="29" fillId="5" borderId="16" xfId="0" applyNumberFormat="1" applyFont="1" applyFill="1" applyBorder="1" applyAlignment="1">
      <alignment horizontal="center" vertical="center"/>
    </xf>
    <xf numFmtId="165" fontId="0" fillId="0" borderId="16" xfId="1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10" borderId="17" xfId="0" applyFill="1" applyBorder="1" applyAlignment="1">
      <alignment horizontal="center" vertical="center"/>
    </xf>
    <xf numFmtId="11" fontId="0" fillId="7" borderId="0" xfId="0" applyNumberFormat="1" applyFill="1" applyAlignment="1">
      <alignment horizontal="center" vertical="center"/>
    </xf>
    <xf numFmtId="0" fontId="6" fillId="2" borderId="0" xfId="0" applyFont="1" applyFill="1" applyAlignment="1">
      <alignment horizontal="right"/>
    </xf>
    <xf numFmtId="0" fontId="0" fillId="0" borderId="0" xfId="0" applyFill="1"/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164" fontId="0" fillId="2" borderId="0" xfId="0" applyNumberFormat="1" applyFill="1" applyBorder="1" applyAlignment="1">
      <alignment horizontal="center" vertical="center"/>
    </xf>
    <xf numFmtId="11" fontId="0" fillId="2" borderId="0" xfId="0" applyNumberFormat="1" applyFill="1" applyBorder="1" applyAlignment="1">
      <alignment horizontal="center" vertical="center"/>
    </xf>
    <xf numFmtId="11" fontId="5" fillId="2" borderId="0" xfId="0" applyNumberFormat="1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11" fontId="0" fillId="2" borderId="0" xfId="0" applyNumberFormat="1" applyFill="1" applyAlignment="1">
      <alignment horizontal="center" vertical="center"/>
    </xf>
    <xf numFmtId="11" fontId="6" fillId="2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11" fontId="0" fillId="5" borderId="19" xfId="0" applyNumberForma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11" fontId="5" fillId="5" borderId="19" xfId="0" applyNumberFormat="1" applyFont="1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1" fontId="0" fillId="5" borderId="20" xfId="0" applyNumberForma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165" fontId="6" fillId="6" borderId="0" xfId="0" applyNumberFormat="1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/>
    </xf>
    <xf numFmtId="0" fontId="0" fillId="14" borderId="0" xfId="0" applyFill="1"/>
    <xf numFmtId="11" fontId="0" fillId="14" borderId="0" xfId="0" applyNumberFormat="1" applyFill="1"/>
    <xf numFmtId="0" fontId="12" fillId="14" borderId="0" xfId="0" applyFont="1" applyFill="1" applyAlignment="1">
      <alignment horizontal="center" vertical="center"/>
    </xf>
    <xf numFmtId="0" fontId="0" fillId="7" borderId="0" xfId="0" applyFill="1"/>
    <xf numFmtId="0" fontId="5" fillId="7" borderId="0" xfId="0" applyFont="1" applyFill="1" applyAlignment="1">
      <alignment horizontal="left" vertical="center"/>
    </xf>
    <xf numFmtId="0" fontId="24" fillId="5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2" fontId="0" fillId="8" borderId="20" xfId="0" applyNumberFormat="1" applyFill="1" applyBorder="1" applyAlignment="1">
      <alignment horizontal="center" vertical="center"/>
    </xf>
    <xf numFmtId="0" fontId="0" fillId="5" borderId="18" xfId="0" applyFill="1" applyBorder="1"/>
    <xf numFmtId="11" fontId="0" fillId="7" borderId="18" xfId="0" applyNumberFormat="1" applyFill="1" applyBorder="1" applyAlignment="1">
      <alignment horizontal="center" vertical="center"/>
    </xf>
    <xf numFmtId="0" fontId="0" fillId="12" borderId="18" xfId="0" applyFill="1" applyBorder="1"/>
    <xf numFmtId="2" fontId="5" fillId="15" borderId="25" xfId="0" applyNumberFormat="1" applyFont="1" applyFill="1" applyBorder="1" applyAlignment="1">
      <alignment horizontal="center" vertical="center"/>
    </xf>
    <xf numFmtId="11" fontId="0" fillId="4" borderId="25" xfId="0" applyNumberFormat="1" applyFill="1" applyBorder="1" applyAlignment="1">
      <alignment horizontal="center" vertical="center"/>
    </xf>
    <xf numFmtId="11" fontId="0" fillId="7" borderId="25" xfId="0" applyNumberFormat="1" applyFill="1" applyBorder="1" applyAlignment="1">
      <alignment horizontal="center" vertical="center"/>
    </xf>
    <xf numFmtId="11" fontId="0" fillId="15" borderId="25" xfId="0" applyNumberFormat="1" applyFill="1" applyBorder="1" applyAlignment="1">
      <alignment horizontal="center" vertical="center"/>
    </xf>
    <xf numFmtId="11" fontId="0" fillId="18" borderId="25" xfId="0" applyNumberFormat="1" applyFill="1" applyBorder="1" applyAlignment="1">
      <alignment horizontal="center" vertical="center"/>
    </xf>
    <xf numFmtId="11" fontId="0" fillId="5" borderId="25" xfId="0" applyNumberFormat="1" applyFill="1" applyBorder="1" applyAlignment="1">
      <alignment horizontal="center" vertical="center"/>
    </xf>
    <xf numFmtId="11" fontId="0" fillId="16" borderId="25" xfId="0" applyNumberFormat="1" applyFill="1" applyBorder="1" applyAlignment="1">
      <alignment horizontal="center" vertical="center"/>
    </xf>
    <xf numFmtId="165" fontId="0" fillId="17" borderId="25" xfId="0" applyNumberFormat="1" applyFill="1" applyBorder="1" applyAlignment="1">
      <alignment horizontal="center" vertical="center"/>
    </xf>
    <xf numFmtId="165" fontId="0" fillId="18" borderId="25" xfId="0" applyNumberFormat="1" applyFill="1" applyBorder="1" applyAlignment="1">
      <alignment horizontal="center" vertical="center"/>
    </xf>
    <xf numFmtId="0" fontId="6" fillId="17" borderId="25" xfId="0" applyFont="1" applyFill="1" applyBorder="1" applyAlignment="1">
      <alignment horizontal="center" vertical="center"/>
    </xf>
    <xf numFmtId="166" fontId="6" fillId="8" borderId="25" xfId="0" applyNumberFormat="1" applyFont="1" applyFill="1" applyBorder="1" applyAlignment="1">
      <alignment horizontal="center" vertical="center"/>
    </xf>
    <xf numFmtId="2" fontId="0" fillId="8" borderId="25" xfId="0" applyNumberFormat="1" applyFill="1" applyBorder="1" applyAlignment="1">
      <alignment horizontal="center" vertical="center"/>
    </xf>
    <xf numFmtId="2" fontId="0" fillId="19" borderId="25" xfId="0" applyNumberFormat="1" applyFill="1" applyBorder="1" applyAlignment="1">
      <alignment horizontal="center" vertical="center"/>
    </xf>
    <xf numFmtId="0" fontId="0" fillId="12" borderId="25" xfId="0" applyFill="1" applyBorder="1" applyAlignment="1">
      <alignment horizontal="center" vertical="center"/>
    </xf>
    <xf numFmtId="0" fontId="0" fillId="16" borderId="25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7" borderId="12" xfId="0" applyFont="1" applyFill="1" applyBorder="1" applyAlignment="1">
      <alignment horizontal="center" vertical="center" wrapText="1"/>
    </xf>
    <xf numFmtId="0" fontId="23" fillId="7" borderId="13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12" fillId="13" borderId="15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0" fontId="23" fillId="7" borderId="21" xfId="0" applyFont="1" applyFill="1" applyBorder="1" applyAlignment="1">
      <alignment horizontal="center" vertical="center" wrapText="1"/>
    </xf>
    <xf numFmtId="0" fontId="23" fillId="7" borderId="22" xfId="0" applyFont="1" applyFill="1" applyBorder="1" applyAlignment="1">
      <alignment horizontal="center" vertical="center" wrapText="1"/>
    </xf>
    <xf numFmtId="0" fontId="23" fillId="7" borderId="23" xfId="0" applyFont="1" applyFill="1" applyBorder="1" applyAlignment="1">
      <alignment horizontal="center" vertical="center" wrapText="1"/>
    </xf>
    <xf numFmtId="0" fontId="12" fillId="14" borderId="15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left" vertical="center"/>
    </xf>
    <xf numFmtId="0" fontId="12" fillId="14" borderId="0" xfId="0" applyFont="1" applyFill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DDFF"/>
      <color rgb="FFCCFF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3.emf"/><Relationship Id="rId2" Type="http://schemas.openxmlformats.org/officeDocument/2006/relationships/image" Target="../media/image2.wmf"/><Relationship Id="rId1" Type="http://schemas.openxmlformats.org/officeDocument/2006/relationships/image" Target="../media/image7.wmf"/><Relationship Id="rId5" Type="http://schemas.openxmlformats.org/officeDocument/2006/relationships/image" Target="../media/image14.emf"/><Relationship Id="rId4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1.emf"/><Relationship Id="rId2" Type="http://schemas.openxmlformats.org/officeDocument/2006/relationships/image" Target="../media/image5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5" Type="http://schemas.openxmlformats.org/officeDocument/2006/relationships/image" Target="../media/image2.wmf"/><Relationship Id="rId4" Type="http://schemas.openxmlformats.org/officeDocument/2006/relationships/image" Target="../media/image7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788670</xdr:colOff>
          <xdr:row>5</xdr:row>
          <xdr:rowOff>15240</xdr:rowOff>
        </xdr:from>
        <xdr:to>
          <xdr:col>11</xdr:col>
          <xdr:colOff>64770</xdr:colOff>
          <xdr:row>6</xdr:row>
          <xdr:rowOff>121920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274320</xdr:colOff>
      <xdr:row>3</xdr:row>
      <xdr:rowOff>26670</xdr:rowOff>
    </xdr:from>
    <xdr:to>
      <xdr:col>10</xdr:col>
      <xdr:colOff>525780</xdr:colOff>
      <xdr:row>3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6330" y="739140"/>
          <a:ext cx="251460" cy="1733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525780</xdr:colOff>
          <xdr:row>9</xdr:row>
          <xdr:rowOff>26670</xdr:rowOff>
        </xdr:from>
        <xdr:to>
          <xdr:col>11</xdr:col>
          <xdr:colOff>617220</xdr:colOff>
          <xdr:row>12</xdr:row>
          <xdr:rowOff>11430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30480</xdr:colOff>
          <xdr:row>11</xdr:row>
          <xdr:rowOff>7620</xdr:rowOff>
        </xdr:from>
        <xdr:to>
          <xdr:col>10</xdr:col>
          <xdr:colOff>476250</xdr:colOff>
          <xdr:row>14</xdr:row>
          <xdr:rowOff>15240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7620</xdr:colOff>
          <xdr:row>20</xdr:row>
          <xdr:rowOff>182880</xdr:rowOff>
        </xdr:from>
        <xdr:to>
          <xdr:col>8</xdr:col>
          <xdr:colOff>468630</xdr:colOff>
          <xdr:row>23</xdr:row>
          <xdr:rowOff>163830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49530</xdr:colOff>
          <xdr:row>20</xdr:row>
          <xdr:rowOff>194310</xdr:rowOff>
        </xdr:from>
        <xdr:to>
          <xdr:col>11</xdr:col>
          <xdr:colOff>266700</xdr:colOff>
          <xdr:row>24</xdr:row>
          <xdr:rowOff>7620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579120</xdr:colOff>
          <xdr:row>26</xdr:row>
          <xdr:rowOff>160020</xdr:rowOff>
        </xdr:from>
        <xdr:to>
          <xdr:col>13</xdr:col>
          <xdr:colOff>464820</xdr:colOff>
          <xdr:row>37</xdr:row>
          <xdr:rowOff>72390</xdr:rowOff>
        </xdr:to>
        <xdr:sp macro="" textlink="">
          <xdr:nvSpPr>
            <xdr:cNvPr id="4102" name="Object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598170</xdr:colOff>
          <xdr:row>37</xdr:row>
          <xdr:rowOff>186690</xdr:rowOff>
        </xdr:from>
        <xdr:to>
          <xdr:col>13</xdr:col>
          <xdr:colOff>632460</xdr:colOff>
          <xdr:row>48</xdr:row>
          <xdr:rowOff>91440</xdr:rowOff>
        </xdr:to>
        <xdr:sp macro="" textlink="">
          <xdr:nvSpPr>
            <xdr:cNvPr id="4103" name="Object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419100</xdr:colOff>
          <xdr:row>36</xdr:row>
          <xdr:rowOff>19050</xdr:rowOff>
        </xdr:from>
        <xdr:to>
          <xdr:col>9</xdr:col>
          <xdr:colOff>510540</xdr:colOff>
          <xdr:row>39</xdr:row>
          <xdr:rowOff>34290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175260</xdr:colOff>
          <xdr:row>16</xdr:row>
          <xdr:rowOff>95250</xdr:rowOff>
        </xdr:from>
        <xdr:to>
          <xdr:col>8</xdr:col>
          <xdr:colOff>632460</xdr:colOff>
          <xdr:row>18</xdr:row>
          <xdr:rowOff>41910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4D6A0"/>
            </a:solidFill>
          </xdr:spPr>
        </xdr:sp>
        <xdr:clientData/>
      </xdr:twoCellAnchor>
    </mc:Choice>
    <mc:Fallback/>
  </mc:AlternateContent>
  <xdr:twoCellAnchor>
    <xdr:from>
      <xdr:col>2</xdr:col>
      <xdr:colOff>895350</xdr:colOff>
      <xdr:row>13</xdr:row>
      <xdr:rowOff>142240</xdr:rowOff>
    </xdr:from>
    <xdr:to>
      <xdr:col>5</xdr:col>
      <xdr:colOff>43180</xdr:colOff>
      <xdr:row>15</xdr:row>
      <xdr:rowOff>22860</xdr:rowOff>
    </xdr:to>
    <xdr:grpSp>
      <xdr:nvGrpSpPr>
        <xdr:cNvPr id="12" name="Group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2541270" y="3049270"/>
          <a:ext cx="1849120" cy="318770"/>
          <a:chOff x="10820400" y="1341120"/>
          <a:chExt cx="2065020" cy="358140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12848590" y="1391920"/>
            <a:ext cx="36000" cy="302400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4" name="Flèche : angle droit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 flipH="1">
            <a:off x="10820400" y="1341120"/>
            <a:ext cx="2065020" cy="358140"/>
          </a:xfrm>
          <a:prstGeom prst="bentUpArrow">
            <a:avLst>
              <a:gd name="adj1" fmla="val 9549"/>
              <a:gd name="adj2" fmla="val 15391"/>
              <a:gd name="adj3" fmla="val 50000"/>
            </a:avLst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22860</xdr:colOff>
          <xdr:row>15</xdr:row>
          <xdr:rowOff>3810</xdr:rowOff>
        </xdr:from>
        <xdr:to>
          <xdr:col>8</xdr:col>
          <xdr:colOff>495300</xdr:colOff>
          <xdr:row>16</xdr:row>
          <xdr:rowOff>102870</xdr:rowOff>
        </xdr:to>
        <xdr:sp macro="" textlink="">
          <xdr:nvSpPr>
            <xdr:cNvPr id="4106" name="Object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68580</xdr:colOff>
          <xdr:row>24</xdr:row>
          <xdr:rowOff>190500</xdr:rowOff>
        </xdr:from>
        <xdr:to>
          <xdr:col>8</xdr:col>
          <xdr:colOff>34290</xdr:colOff>
          <xdr:row>25</xdr:row>
          <xdr:rowOff>186690</xdr:rowOff>
        </xdr:to>
        <xdr:sp macro="" textlink="">
          <xdr:nvSpPr>
            <xdr:cNvPr id="4107" name="Object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xdr:twoCellAnchor>
    <xdr:from>
      <xdr:col>6</xdr:col>
      <xdr:colOff>666750</xdr:colOff>
      <xdr:row>5</xdr:row>
      <xdr:rowOff>91440</xdr:rowOff>
    </xdr:from>
    <xdr:to>
      <xdr:col>6</xdr:col>
      <xdr:colOff>758190</xdr:colOff>
      <xdr:row>27</xdr:row>
      <xdr:rowOff>38100</xdr:rowOff>
    </xdr:to>
    <xdr:sp macro="" textlink="">
      <xdr:nvSpPr>
        <xdr:cNvPr id="17" name="Flèche : hau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 flipV="1">
          <a:off x="5836920" y="1276350"/>
          <a:ext cx="91440" cy="4682490"/>
        </a:xfrm>
        <a:prstGeom prst="upArrow">
          <a:avLst>
            <a:gd name="adj1" fmla="val 50000"/>
            <a:gd name="adj2" fmla="val 100002"/>
          </a:avLst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5</xdr:row>
          <xdr:rowOff>102870</xdr:rowOff>
        </xdr:from>
        <xdr:to>
          <xdr:col>4</xdr:col>
          <xdr:colOff>609600</xdr:colOff>
          <xdr:row>7</xdr:row>
          <xdr:rowOff>190500</xdr:rowOff>
        </xdr:to>
        <xdr:sp macro="" textlink="">
          <xdr:nvSpPr>
            <xdr:cNvPr id="4108" name="Object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788670</xdr:colOff>
          <xdr:row>5</xdr:row>
          <xdr:rowOff>15240</xdr:rowOff>
        </xdr:from>
        <xdr:to>
          <xdr:col>11</xdr:col>
          <xdr:colOff>64770</xdr:colOff>
          <xdr:row>6</xdr:row>
          <xdr:rowOff>121920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10</xdr:col>
      <xdr:colOff>274320</xdr:colOff>
      <xdr:row>3</xdr:row>
      <xdr:rowOff>26670</xdr:rowOff>
    </xdr:from>
    <xdr:to>
      <xdr:col>10</xdr:col>
      <xdr:colOff>525780</xdr:colOff>
      <xdr:row>3</xdr:row>
      <xdr:rowOff>200025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6330" y="739140"/>
          <a:ext cx="251460" cy="1733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369570</xdr:colOff>
          <xdr:row>38</xdr:row>
          <xdr:rowOff>53340</xdr:rowOff>
        </xdr:from>
        <xdr:to>
          <xdr:col>11</xdr:col>
          <xdr:colOff>403860</xdr:colOff>
          <xdr:row>48</xdr:row>
          <xdr:rowOff>160020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137160</xdr:colOff>
          <xdr:row>36</xdr:row>
          <xdr:rowOff>121920</xdr:rowOff>
        </xdr:from>
        <xdr:to>
          <xdr:col>7</xdr:col>
          <xdr:colOff>228600</xdr:colOff>
          <xdr:row>39</xdr:row>
          <xdr:rowOff>137160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689610</xdr:colOff>
      <xdr:row>3</xdr:row>
      <xdr:rowOff>19050</xdr:rowOff>
    </xdr:from>
    <xdr:to>
      <xdr:col>6</xdr:col>
      <xdr:colOff>781050</xdr:colOff>
      <xdr:row>16</xdr:row>
      <xdr:rowOff>17370</xdr:rowOff>
    </xdr:to>
    <xdr:sp macro="" textlink="">
      <xdr:nvSpPr>
        <xdr:cNvPr id="17" name="Flèche : haut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 flipV="1">
          <a:off x="5859780" y="731520"/>
          <a:ext cx="91440" cy="2772000"/>
        </a:xfrm>
        <a:prstGeom prst="upArrow">
          <a:avLst>
            <a:gd name="adj1" fmla="val 50000"/>
            <a:gd name="adj2" fmla="val 100002"/>
          </a:avLst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815340</xdr:colOff>
          <xdr:row>8</xdr:row>
          <xdr:rowOff>121920</xdr:rowOff>
        </xdr:from>
        <xdr:to>
          <xdr:col>9</xdr:col>
          <xdr:colOff>594360</xdr:colOff>
          <xdr:row>9</xdr:row>
          <xdr:rowOff>175260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815340</xdr:colOff>
          <xdr:row>13</xdr:row>
          <xdr:rowOff>41910</xdr:rowOff>
        </xdr:from>
        <xdr:to>
          <xdr:col>10</xdr:col>
          <xdr:colOff>430530</xdr:colOff>
          <xdr:row>16</xdr:row>
          <xdr:rowOff>64770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274320</xdr:colOff>
      <xdr:row>3</xdr:row>
      <xdr:rowOff>26670</xdr:rowOff>
    </xdr:from>
    <xdr:to>
      <xdr:col>10</xdr:col>
      <xdr:colOff>525780</xdr:colOff>
      <xdr:row>3</xdr:row>
      <xdr:rowOff>200025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64830" y="681990"/>
          <a:ext cx="251460" cy="1733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529590</xdr:colOff>
          <xdr:row>5</xdr:row>
          <xdr:rowOff>45720</xdr:rowOff>
        </xdr:from>
        <xdr:to>
          <xdr:col>13</xdr:col>
          <xdr:colOff>152400</xdr:colOff>
          <xdr:row>8</xdr:row>
          <xdr:rowOff>99060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2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91440</xdr:colOff>
          <xdr:row>4</xdr:row>
          <xdr:rowOff>171450</xdr:rowOff>
        </xdr:from>
        <xdr:to>
          <xdr:col>9</xdr:col>
          <xdr:colOff>308610</xdr:colOff>
          <xdr:row>8</xdr:row>
          <xdr:rowOff>95250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2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308610</xdr:colOff>
          <xdr:row>28</xdr:row>
          <xdr:rowOff>41910</xdr:rowOff>
        </xdr:from>
        <xdr:to>
          <xdr:col>4</xdr:col>
          <xdr:colOff>876300</xdr:colOff>
          <xdr:row>38</xdr:row>
          <xdr:rowOff>148590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2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274320</xdr:colOff>
          <xdr:row>28</xdr:row>
          <xdr:rowOff>60960</xdr:rowOff>
        </xdr:from>
        <xdr:to>
          <xdr:col>9</xdr:col>
          <xdr:colOff>308610</xdr:colOff>
          <xdr:row>38</xdr:row>
          <xdr:rowOff>167640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2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480060</xdr:colOff>
          <xdr:row>39</xdr:row>
          <xdr:rowOff>38100</xdr:rowOff>
        </xdr:from>
        <xdr:to>
          <xdr:col>5</xdr:col>
          <xdr:colOff>480060</xdr:colOff>
          <xdr:row>42</xdr:row>
          <xdr:rowOff>53340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2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232410</xdr:colOff>
          <xdr:row>7</xdr:row>
          <xdr:rowOff>7620</xdr:rowOff>
        </xdr:from>
        <xdr:to>
          <xdr:col>6</xdr:col>
          <xdr:colOff>689610</xdr:colOff>
          <xdr:row>9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2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4D6A0"/>
            </a:solidFill>
          </xdr:spPr>
        </xdr:sp>
        <xdr:clientData/>
      </xdr:twoCellAnchor>
    </mc:Choice>
    <mc:Fallback/>
  </mc:AlternateContent>
  <xdr:twoCellAnchor>
    <xdr:from>
      <xdr:col>2</xdr:col>
      <xdr:colOff>756920</xdr:colOff>
      <xdr:row>14</xdr:row>
      <xdr:rowOff>142240</xdr:rowOff>
    </xdr:from>
    <xdr:to>
      <xdr:col>5</xdr:col>
      <xdr:colOff>43180</xdr:colOff>
      <xdr:row>16</xdr:row>
      <xdr:rowOff>22860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2402840" y="2487930"/>
          <a:ext cx="1987550" cy="0"/>
          <a:chOff x="10820400" y="1341120"/>
          <a:chExt cx="2065020" cy="358140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>
          <a:xfrm>
            <a:off x="12848590" y="1391920"/>
            <a:ext cx="36000" cy="302400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9" name="Flèche : angle droit 18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flipH="1">
            <a:off x="10820400" y="1341120"/>
            <a:ext cx="2065020" cy="358140"/>
          </a:xfrm>
          <a:prstGeom prst="bentUpArrow">
            <a:avLst>
              <a:gd name="adj1" fmla="val 9549"/>
              <a:gd name="adj2" fmla="val 15391"/>
              <a:gd name="adj3" fmla="val 50000"/>
            </a:avLst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13</xdr:col>
      <xdr:colOff>240030</xdr:colOff>
      <xdr:row>4</xdr:row>
      <xdr:rowOff>182880</xdr:rowOff>
    </xdr:from>
    <xdr:to>
      <xdr:col>13</xdr:col>
      <xdr:colOff>331470</xdr:colOff>
      <xdr:row>26</xdr:row>
      <xdr:rowOff>121920</xdr:rowOff>
    </xdr:to>
    <xdr:sp macro="" textlink="">
      <xdr:nvSpPr>
        <xdr:cNvPr id="2" name="Flèche : hau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flipV="1">
          <a:off x="11170920" y="1165860"/>
          <a:ext cx="91440" cy="2884170"/>
        </a:xfrm>
        <a:prstGeom prst="upArrow">
          <a:avLst>
            <a:gd name="adj1" fmla="val 50000"/>
            <a:gd name="adj2" fmla="val 100002"/>
          </a:avLst>
        </a:prstGeom>
        <a:solidFill>
          <a:schemeClr val="accent6">
            <a:lumMod val="40000"/>
            <a:lumOff val="6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160020</xdr:colOff>
          <xdr:row>5</xdr:row>
          <xdr:rowOff>102870</xdr:rowOff>
        </xdr:from>
        <xdr:to>
          <xdr:col>4</xdr:col>
          <xdr:colOff>609600</xdr:colOff>
          <xdr:row>7</xdr:row>
          <xdr:rowOff>186690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2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</xdr:col>
      <xdr:colOff>289560</xdr:colOff>
      <xdr:row>26</xdr:row>
      <xdr:rowOff>19050</xdr:rowOff>
    </xdr:from>
    <xdr:to>
      <xdr:col>6</xdr:col>
      <xdr:colOff>613560</xdr:colOff>
      <xdr:row>26</xdr:row>
      <xdr:rowOff>19050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CxnSpPr/>
      </xdr:nvCxnSpPr>
      <xdr:spPr>
        <a:xfrm flipV="1">
          <a:off x="8180070" y="5692140"/>
          <a:ext cx="3240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137160</xdr:colOff>
      <xdr:row>26</xdr:row>
      <xdr:rowOff>26670</xdr:rowOff>
    </xdr:from>
    <xdr:to>
      <xdr:col>7</xdr:col>
      <xdr:colOff>821160</xdr:colOff>
      <xdr:row>26</xdr:row>
      <xdr:rowOff>26670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CxnSpPr/>
      </xdr:nvCxnSpPr>
      <xdr:spPr>
        <a:xfrm flipV="1">
          <a:off x="8850630" y="5699760"/>
          <a:ext cx="6840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image" Target="../media/image11.emf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0.bin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image" Target="../media/image8.w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24" Type="http://schemas.openxmlformats.org/officeDocument/2006/relationships/image" Target="../media/image10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23" Type="http://schemas.openxmlformats.org/officeDocument/2006/relationships/oleObject" Target="../embeddings/oleObject11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9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image" Target="../media/image9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image" Target="../media/image14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17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4.bin"/><Relationship Id="rId11" Type="http://schemas.openxmlformats.org/officeDocument/2006/relationships/image" Target="../media/image1.wmf"/><Relationship Id="rId5" Type="http://schemas.openxmlformats.org/officeDocument/2006/relationships/image" Target="../media/image7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3.bin"/><Relationship Id="rId9" Type="http://schemas.openxmlformats.org/officeDocument/2006/relationships/image" Target="../media/image1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0.bin"/><Relationship Id="rId13" Type="http://schemas.openxmlformats.org/officeDocument/2006/relationships/image" Target="../media/image2.w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22.bin"/><Relationship Id="rId17" Type="http://schemas.openxmlformats.org/officeDocument/2006/relationships/image" Target="../media/image11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2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9.bin"/><Relationship Id="rId11" Type="http://schemas.openxmlformats.org/officeDocument/2006/relationships/image" Target="../media/image7.wmf"/><Relationship Id="rId5" Type="http://schemas.openxmlformats.org/officeDocument/2006/relationships/image" Target="../media/image3.emf"/><Relationship Id="rId15" Type="http://schemas.openxmlformats.org/officeDocument/2006/relationships/image" Target="../media/image8.wmf"/><Relationship Id="rId10" Type="http://schemas.openxmlformats.org/officeDocument/2006/relationships/oleObject" Target="../embeddings/oleObject21.bin"/><Relationship Id="rId4" Type="http://schemas.openxmlformats.org/officeDocument/2006/relationships/oleObject" Target="../embeddings/oleObject18.bin"/><Relationship Id="rId9" Type="http://schemas.openxmlformats.org/officeDocument/2006/relationships/image" Target="../media/image6.wmf"/><Relationship Id="rId14" Type="http://schemas.openxmlformats.org/officeDocument/2006/relationships/oleObject" Target="../embeddings/oleObject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AABA-E879-4F6D-B401-BDE663DCAF1D}">
  <sheetPr>
    <tabColor rgb="FF3333FF"/>
  </sheetPr>
  <dimension ref="A1:AN134"/>
  <sheetViews>
    <sheetView tabSelected="1" workbookViewId="0">
      <selection activeCell="B5" sqref="B5"/>
    </sheetView>
  </sheetViews>
  <sheetFormatPr baseColWidth="10" defaultRowHeight="15.3" x14ac:dyDescent="0.55000000000000004"/>
  <cols>
    <col min="2" max="2" width="10.796875" style="8"/>
    <col min="3" max="3" width="12.6484375" style="8" bestFit="1" customWidth="1"/>
    <col min="4" max="4" width="10.796875" style="8"/>
    <col min="5" max="5" width="12" style="8" bestFit="1" customWidth="1"/>
  </cols>
  <sheetData>
    <row r="1" spans="1:40" x14ac:dyDescent="0.55000000000000004">
      <c r="A1" s="1"/>
      <c r="B1" s="106" t="s">
        <v>56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"/>
      <c r="N1" s="1"/>
      <c r="O1" s="1"/>
      <c r="P1" s="1"/>
      <c r="Q1" s="1"/>
      <c r="R1" s="1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0" x14ac:dyDescent="0.55000000000000004">
      <c r="A2" s="1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"/>
      <c r="N2" s="1"/>
      <c r="O2" s="1"/>
      <c r="P2" s="1"/>
      <c r="Q2" s="1"/>
      <c r="R2" s="1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</row>
    <row r="3" spans="1:40" ht="25.5" thickBot="1" x14ac:dyDescent="0.6">
      <c r="A3" s="1"/>
      <c r="B3" s="107" t="s">
        <v>9</v>
      </c>
      <c r="C3" s="107"/>
      <c r="D3" s="107"/>
      <c r="E3" s="107"/>
      <c r="F3" s="107"/>
      <c r="G3" s="107"/>
      <c r="H3" s="107"/>
      <c r="I3" s="107"/>
      <c r="J3" s="14"/>
      <c r="K3" s="14"/>
      <c r="L3" s="14"/>
      <c r="M3" s="1"/>
      <c r="N3" s="1"/>
      <c r="O3" s="1"/>
      <c r="P3" s="1"/>
      <c r="Q3" s="1"/>
      <c r="R3" s="1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0" ht="21.3" thickTop="1" thickBot="1" x14ac:dyDescent="0.65">
      <c r="A4" s="1"/>
      <c r="B4" s="5" t="s">
        <v>0</v>
      </c>
      <c r="C4" s="6" t="s">
        <v>1</v>
      </c>
      <c r="D4" s="6" t="s">
        <v>2</v>
      </c>
      <c r="E4" s="7" t="s">
        <v>3</v>
      </c>
      <c r="F4" s="108" t="s">
        <v>10</v>
      </c>
      <c r="G4" s="108"/>
      <c r="H4" s="10" t="s">
        <v>4</v>
      </c>
      <c r="I4" s="11" t="s">
        <v>5</v>
      </c>
      <c r="J4" s="11" t="s">
        <v>6</v>
      </c>
      <c r="K4" s="12"/>
      <c r="L4" s="11" t="s">
        <v>7</v>
      </c>
      <c r="M4" s="13" t="s">
        <v>8</v>
      </c>
      <c r="N4" s="1"/>
      <c r="O4" s="1"/>
      <c r="P4" s="1"/>
      <c r="Q4" s="1"/>
      <c r="R4" s="1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</row>
    <row r="5" spans="1:40" ht="15.9" thickTop="1" thickBot="1" x14ac:dyDescent="0.6">
      <c r="A5" s="1"/>
      <c r="B5" s="123">
        <v>4.8</v>
      </c>
      <c r="C5" s="2">
        <f>10^-B5</f>
        <v>1.5848931924611131E-5</v>
      </c>
      <c r="D5" s="2">
        <f>0.00000000000001</f>
        <v>1E-14</v>
      </c>
      <c r="E5" s="3">
        <v>0.01</v>
      </c>
      <c r="F5" s="108"/>
      <c r="G5" s="108"/>
      <c r="H5" s="1"/>
      <c r="I5" s="9"/>
      <c r="J5" s="1"/>
      <c r="K5" s="1"/>
      <c r="L5" s="1"/>
      <c r="M5" s="1"/>
      <c r="N5" s="1"/>
      <c r="O5" s="1"/>
      <c r="P5" s="1"/>
      <c r="Q5" s="1"/>
      <c r="R5" s="1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</row>
    <row r="6" spans="1:40" ht="15.6" thickTop="1" x14ac:dyDescent="0.55000000000000004">
      <c r="A6" s="1"/>
      <c r="B6" s="18" t="s">
        <v>16</v>
      </c>
      <c r="C6" s="18" t="s">
        <v>17</v>
      </c>
      <c r="D6" s="18" t="s">
        <v>18</v>
      </c>
      <c r="E6" s="4"/>
      <c r="F6" s="109" t="s">
        <v>11</v>
      </c>
      <c r="G6" s="109"/>
      <c r="H6" s="1"/>
      <c r="I6" s="1"/>
      <c r="J6" s="1"/>
      <c r="K6" s="1"/>
      <c r="L6" s="1"/>
      <c r="M6" s="1"/>
      <c r="N6" s="109"/>
      <c r="O6" s="109"/>
      <c r="P6" s="1"/>
      <c r="Q6" s="1"/>
      <c r="R6" s="1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</row>
    <row r="7" spans="1:40" x14ac:dyDescent="0.55000000000000004">
      <c r="A7" s="1"/>
      <c r="B7" s="19">
        <f>C5</f>
        <v>1.5848931924611131E-5</v>
      </c>
      <c r="C7" s="19">
        <f>-(C5*E5+D5)</f>
        <v>-1.5848932924611131E-7</v>
      </c>
      <c r="D7" s="19">
        <f>-C5*D5</f>
        <v>-1.5848931924611131E-19</v>
      </c>
      <c r="E7" s="4"/>
      <c r="F7" s="109"/>
      <c r="G7" s="109"/>
      <c r="H7" s="1"/>
      <c r="I7" s="1"/>
      <c r="J7" s="1"/>
      <c r="K7" s="1"/>
      <c r="L7" s="1"/>
      <c r="M7" s="1"/>
      <c r="N7" s="109"/>
      <c r="O7" s="109"/>
      <c r="P7" s="1"/>
      <c r="Q7" s="1"/>
      <c r="R7" s="1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</row>
    <row r="8" spans="1:40" ht="18.3" x14ac:dyDescent="0.8">
      <c r="A8" s="1"/>
      <c r="B8" s="15" t="s">
        <v>13</v>
      </c>
      <c r="C8" s="15" t="s">
        <v>14</v>
      </c>
      <c r="D8" s="16" t="s">
        <v>15</v>
      </c>
      <c r="E8" s="4"/>
      <c r="F8" s="1"/>
      <c r="G8" s="1"/>
      <c r="H8" s="110" t="s">
        <v>12</v>
      </c>
      <c r="I8" s="110"/>
      <c r="J8" s="110"/>
      <c r="K8" s="110"/>
      <c r="L8" s="110"/>
      <c r="M8" s="1"/>
      <c r="N8" s="1"/>
      <c r="O8" s="1"/>
      <c r="P8" s="1"/>
      <c r="Q8" s="1"/>
      <c r="R8" s="1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</row>
    <row r="9" spans="1:40" x14ac:dyDescent="0.55000000000000004">
      <c r="A9" s="1"/>
      <c r="B9" s="17">
        <f>(-9*B7*C7+2*B7^3+27*D7)/27</f>
        <v>8.3759026571072348E-13</v>
      </c>
      <c r="C9" s="17">
        <f>(3*C7-B7*B7)/3</f>
        <v>-1.5857305879382829E-7</v>
      </c>
      <c r="D9" s="17">
        <f>-C9</f>
        <v>1.5857305879382829E-7</v>
      </c>
      <c r="E9" s="50">
        <f>SQRT(-4*C9/3)</f>
        <v>4.5981599043360566E-4</v>
      </c>
      <c r="F9" s="1"/>
      <c r="G9" s="1"/>
      <c r="H9" s="1" t="s">
        <v>19</v>
      </c>
      <c r="I9" s="1"/>
      <c r="J9" s="1"/>
      <c r="K9" s="1"/>
      <c r="L9" s="1"/>
      <c r="M9" s="1"/>
      <c r="N9" s="1"/>
      <c r="O9" s="1"/>
      <c r="P9" s="1"/>
      <c r="Q9" s="1"/>
      <c r="R9" s="1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</row>
    <row r="10" spans="1:40" ht="18" thickBot="1" x14ac:dyDescent="0.6">
      <c r="A10" s="1"/>
      <c r="B10" s="1" t="s">
        <v>55</v>
      </c>
      <c r="C10" s="4"/>
      <c r="D10" s="4"/>
      <c r="E10" s="4"/>
      <c r="F10" s="1"/>
      <c r="G10" s="1"/>
      <c r="H10" s="111" t="s">
        <v>20</v>
      </c>
      <c r="I10" s="111"/>
      <c r="J10" s="1"/>
      <c r="K10" s="1"/>
      <c r="L10" s="1"/>
      <c r="M10" s="1"/>
      <c r="N10" s="1"/>
      <c r="O10" s="1"/>
      <c r="P10" s="1"/>
      <c r="Q10" s="1"/>
      <c r="R10" s="1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</row>
    <row r="11" spans="1:40" ht="18.600000000000001" thickTop="1" thickBot="1" x14ac:dyDescent="0.6">
      <c r="A11" s="1"/>
      <c r="B11" s="30" t="s">
        <v>29</v>
      </c>
      <c r="C11" s="31" t="s">
        <v>30</v>
      </c>
      <c r="D11" s="30" t="s">
        <v>31</v>
      </c>
      <c r="E11" s="30" t="s">
        <v>32</v>
      </c>
      <c r="F11" s="31" t="s">
        <v>33</v>
      </c>
      <c r="G11" s="1"/>
      <c r="H11" s="1" t="s">
        <v>21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ht="15.9" thickTop="1" thickBot="1" x14ac:dyDescent="0.6">
      <c r="A12" s="1"/>
      <c r="B12" s="32"/>
      <c r="C12" s="33">
        <f>1/3*ACOS($J$20)</f>
        <v>0.53508835546194811</v>
      </c>
      <c r="D12" s="32">
        <f>1/3*ACOS($J$20)+2*PI()/3</f>
        <v>2.6294834578551436</v>
      </c>
      <c r="E12" s="32">
        <f>1/3*ACOS($J$20)+4/3*PI()</f>
        <v>4.7238785602483384</v>
      </c>
      <c r="F12" s="34">
        <f>1/3*ACOS($J$20)+6/3*PI()</f>
        <v>6.8182736626415341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</row>
    <row r="13" spans="1:40" ht="18.600000000000001" thickTop="1" thickBot="1" x14ac:dyDescent="0.6">
      <c r="A13" s="1"/>
      <c r="B13" s="30">
        <v>1</v>
      </c>
      <c r="C13" s="31" t="s">
        <v>34</v>
      </c>
      <c r="D13" s="30" t="s">
        <v>35</v>
      </c>
      <c r="E13" s="30" t="s">
        <v>36</v>
      </c>
      <c r="F13" s="31" t="s">
        <v>70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</row>
    <row r="14" spans="1:40" ht="15.9" thickTop="1" thickBot="1" x14ac:dyDescent="0.6">
      <c r="A14" s="1"/>
      <c r="B14" s="32"/>
      <c r="C14" s="35">
        <f>COS(C12)</f>
        <v>0.86022357867633126</v>
      </c>
      <c r="D14" s="32">
        <f>COS(D12)</f>
        <v>-0.87171290575088978</v>
      </c>
      <c r="E14" s="32">
        <f>COS(E12)</f>
        <v>1.1489327074557805E-2</v>
      </c>
      <c r="F14" s="35">
        <f>COS(F12)</f>
        <v>0.86022357867633148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</row>
    <row r="15" spans="1:40" ht="18.600000000000001" thickTop="1" thickBot="1" x14ac:dyDescent="0.6">
      <c r="A15" s="1"/>
      <c r="B15" s="30">
        <v>2</v>
      </c>
      <c r="C15" s="31" t="s">
        <v>38</v>
      </c>
      <c r="D15" s="30" t="s">
        <v>39</v>
      </c>
      <c r="E15" s="30" t="s">
        <v>40</v>
      </c>
      <c r="F15" s="31" t="s">
        <v>41</v>
      </c>
      <c r="G15" s="1"/>
      <c r="H15" s="1" t="s">
        <v>22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</row>
    <row r="16" spans="1:40" ht="15.9" thickTop="1" thickBot="1" x14ac:dyDescent="0.6">
      <c r="A16" s="1"/>
      <c r="B16" s="32"/>
      <c r="C16" s="36">
        <f>E9*C14</f>
        <v>3.9554455682339794E-4</v>
      </c>
      <c r="D16" s="37">
        <f>E9*D14</f>
        <v>-4.0082753313160172E-4</v>
      </c>
      <c r="E16" s="37">
        <f>E9*E14</f>
        <v>5.2829763082034379E-6</v>
      </c>
      <c r="F16" s="112" t="s">
        <v>42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</row>
    <row r="17" spans="1:40" ht="18.600000000000001" thickTop="1" thickBot="1" x14ac:dyDescent="0.6">
      <c r="A17" s="1"/>
      <c r="B17" s="30">
        <v>3</v>
      </c>
      <c r="C17" s="31" t="s">
        <v>43</v>
      </c>
      <c r="D17" s="30" t="s">
        <v>44</v>
      </c>
      <c r="E17" s="30" t="s">
        <v>45</v>
      </c>
      <c r="F17" s="11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</row>
    <row r="18" spans="1:40" ht="15.9" thickTop="1" thickBot="1" x14ac:dyDescent="0.6">
      <c r="A18" s="1"/>
      <c r="B18" s="32"/>
      <c r="C18" s="38">
        <f>C16-$B$7/3</f>
        <v>3.9026157951519422E-4</v>
      </c>
      <c r="D18" s="39">
        <f t="shared" ref="D18:E18" si="0">D16-$B$7/3</f>
        <v>-4.0611051043980544E-4</v>
      </c>
      <c r="E18" s="39">
        <f t="shared" si="0"/>
        <v>-1.000000272136938E-12</v>
      </c>
      <c r="F18" s="11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</row>
    <row r="19" spans="1:40" ht="18.899999999999999" thickTop="1" thickBot="1" x14ac:dyDescent="0.6">
      <c r="A19" s="1"/>
      <c r="B19" s="40" t="s">
        <v>46</v>
      </c>
      <c r="C19" s="33" t="s">
        <v>47</v>
      </c>
      <c r="D19" s="41" t="s">
        <v>48</v>
      </c>
      <c r="E19" s="41" t="s">
        <v>48</v>
      </c>
      <c r="F19" s="113"/>
      <c r="G19" s="1"/>
      <c r="H19" s="23" t="s">
        <v>27</v>
      </c>
      <c r="I19" s="24"/>
      <c r="J19" s="25" t="s">
        <v>28</v>
      </c>
      <c r="K19" s="1"/>
      <c r="L19" s="1"/>
      <c r="M19" s="1"/>
      <c r="N19" s="1"/>
      <c r="O19" s="1"/>
      <c r="P19" s="1"/>
      <c r="Q19" s="1"/>
      <c r="R19" s="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</row>
    <row r="20" spans="1:40" ht="15.9" thickTop="1" thickBot="1" x14ac:dyDescent="0.6">
      <c r="A20" s="1"/>
      <c r="B20" s="32"/>
      <c r="C20" s="36">
        <f>C16-B7/3</f>
        <v>3.9026157951519422E-4</v>
      </c>
      <c r="D20" s="41"/>
      <c r="E20" s="41"/>
      <c r="F20" s="113"/>
      <c r="G20" s="1"/>
      <c r="H20" s="26">
        <f>-(27*B9^2+4*C9^3)</f>
        <v>1.5930599417813252E-20</v>
      </c>
      <c r="I20" s="27" t="str">
        <f>IF(H20&gt;0,"  &gt;  0","  &lt;  0")</f>
        <v xml:space="preserve">  &gt;  0</v>
      </c>
      <c r="J20" s="49">
        <f>-SQRT(27*B9^2/4/D9^3)</f>
        <v>-3.4461914645893377E-2</v>
      </c>
      <c r="K20" s="1"/>
      <c r="L20" s="1"/>
      <c r="M20" s="1"/>
      <c r="N20" s="1"/>
      <c r="O20" s="1"/>
      <c r="P20" s="1"/>
      <c r="Q20" s="1"/>
      <c r="R20" s="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  <row r="21" spans="1:40" ht="15.9" thickTop="1" thickBot="1" x14ac:dyDescent="0.6">
      <c r="A21" s="1"/>
      <c r="B21" s="30" t="s">
        <v>49</v>
      </c>
      <c r="C21" s="42">
        <f>-LOG(C20)</f>
        <v>3.4086442020517222</v>
      </c>
      <c r="D21" s="41"/>
      <c r="E21" s="41"/>
      <c r="F21" s="114"/>
      <c r="G21" s="1"/>
      <c r="H21" s="1" t="s">
        <v>23</v>
      </c>
      <c r="I21" s="20"/>
      <c r="J21" s="21"/>
      <c r="K21" s="1"/>
      <c r="L21" s="1"/>
      <c r="M21" s="1"/>
      <c r="N21" s="1"/>
      <c r="O21" s="1"/>
      <c r="P21" s="1"/>
      <c r="Q21" s="1"/>
      <c r="R21" s="1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</row>
    <row r="22" spans="1:40" ht="20.7" thickTop="1" thickBot="1" x14ac:dyDescent="0.6">
      <c r="A22" s="1"/>
      <c r="B22" s="115" t="s">
        <v>50</v>
      </c>
      <c r="C22" s="115"/>
      <c r="D22" s="115"/>
      <c r="E22" s="115"/>
      <c r="F22" s="115"/>
      <c r="G22" s="1"/>
      <c r="H22" s="20"/>
      <c r="I22" s="20"/>
      <c r="J22" s="28" t="s">
        <v>25</v>
      </c>
      <c r="K22" s="1"/>
      <c r="L22" s="1"/>
      <c r="M22" s="1"/>
      <c r="N22" s="1"/>
      <c r="O22" s="1"/>
      <c r="P22" s="1"/>
      <c r="Q22" s="1"/>
      <c r="R22" s="1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</row>
    <row r="23" spans="1:40" ht="18.899999999999999" thickTop="1" thickBot="1" x14ac:dyDescent="0.6">
      <c r="A23" s="1"/>
      <c r="B23" s="43" t="s">
        <v>47</v>
      </c>
      <c r="C23" s="44" t="s">
        <v>51</v>
      </c>
      <c r="D23" s="44" t="s">
        <v>52</v>
      </c>
      <c r="E23" s="44" t="s">
        <v>53</v>
      </c>
      <c r="F23" s="45" t="s">
        <v>54</v>
      </c>
      <c r="G23" s="1"/>
      <c r="H23" s="1"/>
      <c r="I23" s="1"/>
      <c r="J23" s="29" t="s">
        <v>24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52"/>
      <c r="AJ23" s="52"/>
      <c r="AK23" s="52"/>
      <c r="AL23" s="52"/>
      <c r="AM23" s="52"/>
      <c r="AN23" s="52"/>
    </row>
    <row r="24" spans="1:40" ht="15.9" thickTop="1" thickBot="1" x14ac:dyDescent="0.6">
      <c r="A24" s="1"/>
      <c r="B24" s="46">
        <f>C20</f>
        <v>3.9026157951519422E-4</v>
      </c>
      <c r="C24" s="46">
        <f>D5/C20</f>
        <v>2.5623839303942205E-11</v>
      </c>
      <c r="D24" s="43">
        <f>E5-E24</f>
        <v>9.6097384461086462E-3</v>
      </c>
      <c r="E24" s="43">
        <f>B24-C24</f>
        <v>3.9026155389135491E-4</v>
      </c>
      <c r="F24" s="47">
        <f>E24/E5</f>
        <v>3.9026155389135488E-2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52"/>
      <c r="AJ24" s="52"/>
      <c r="AK24" s="52"/>
      <c r="AL24" s="52"/>
      <c r="AM24" s="52"/>
      <c r="AN24" s="52"/>
    </row>
    <row r="25" spans="1:40" ht="15.6" thickTop="1" x14ac:dyDescent="0.55000000000000004">
      <c r="A25" s="1"/>
      <c r="B25" s="4"/>
      <c r="C25" s="4"/>
      <c r="D25" s="4"/>
      <c r="E25" s="4"/>
      <c r="F25" s="1"/>
      <c r="G25" s="1"/>
      <c r="H25" s="1" t="s">
        <v>26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52"/>
      <c r="AJ25" s="52"/>
      <c r="AK25" s="52"/>
      <c r="AL25" s="52"/>
      <c r="AM25" s="52"/>
      <c r="AN25" s="52"/>
    </row>
    <row r="26" spans="1:40" x14ac:dyDescent="0.55000000000000004">
      <c r="A26" s="1"/>
      <c r="B26" s="4"/>
      <c r="C26" s="4"/>
      <c r="D26" s="4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52"/>
      <c r="AJ26" s="52"/>
      <c r="AK26" s="52"/>
      <c r="AL26" s="52"/>
      <c r="AM26" s="52"/>
      <c r="AN26" s="52"/>
    </row>
    <row r="27" spans="1:40" x14ac:dyDescent="0.55000000000000004">
      <c r="A27" s="1"/>
      <c r="B27" s="4"/>
      <c r="C27" s="4"/>
      <c r="D27" s="4"/>
      <c r="E27" s="4"/>
      <c r="F27" s="1"/>
      <c r="G27" s="1"/>
      <c r="H27" s="1" t="s">
        <v>55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52"/>
      <c r="AJ27" s="52"/>
      <c r="AK27" s="52"/>
      <c r="AL27" s="52"/>
      <c r="AM27" s="52"/>
      <c r="AN27" s="52"/>
    </row>
    <row r="28" spans="1:40" x14ac:dyDescent="0.55000000000000004">
      <c r="A28" s="1"/>
      <c r="B28" s="4"/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2"/>
      <c r="AJ28" s="52"/>
      <c r="AK28" s="52"/>
      <c r="AL28" s="52"/>
      <c r="AM28" s="52"/>
      <c r="AN28" s="52"/>
    </row>
    <row r="29" spans="1:40" ht="15.6" thickBot="1" x14ac:dyDescent="0.6">
      <c r="A29" s="1"/>
      <c r="B29" s="4"/>
      <c r="C29" s="4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52"/>
      <c r="AJ29" s="52"/>
      <c r="AK29" s="52"/>
      <c r="AL29" s="52"/>
      <c r="AM29" s="52"/>
      <c r="AN29" s="52"/>
    </row>
    <row r="30" spans="1:40" ht="18.899999999999999" thickTop="1" thickBot="1" x14ac:dyDescent="0.6">
      <c r="A30" s="1"/>
      <c r="B30" s="90" t="s">
        <v>72</v>
      </c>
      <c r="C30" s="95" t="s">
        <v>47</v>
      </c>
      <c r="D30" s="104" t="s">
        <v>51</v>
      </c>
      <c r="E30" s="103" t="s">
        <v>52</v>
      </c>
      <c r="F30" s="105" t="s">
        <v>53</v>
      </c>
      <c r="G30" s="99" t="s">
        <v>54</v>
      </c>
      <c r="H30" s="100" t="s">
        <v>49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52"/>
      <c r="AJ30" s="52"/>
      <c r="AK30" s="52"/>
      <c r="AL30" s="52"/>
      <c r="AM30" s="52"/>
      <c r="AN30" s="52"/>
    </row>
    <row r="31" spans="1:40" ht="15.9" thickTop="1" thickBot="1" x14ac:dyDescent="0.6">
      <c r="A31" s="1"/>
      <c r="B31" s="93">
        <v>0.1</v>
      </c>
      <c r="C31" s="95">
        <v>1.2510258903856279E-3</v>
      </c>
      <c r="D31" s="96">
        <v>7.993439685662706E-12</v>
      </c>
      <c r="E31" s="91">
        <v>9.8748974117607816E-2</v>
      </c>
      <c r="F31" s="92">
        <v>1.2510258823921882E-3</v>
      </c>
      <c r="G31" s="97">
        <v>1.2510258823921882E-2</v>
      </c>
      <c r="H31" s="101">
        <f>-LOG(C31)</f>
        <v>2.9027337023487365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52"/>
      <c r="AJ31" s="52"/>
      <c r="AK31" s="52"/>
      <c r="AL31" s="52"/>
      <c r="AM31" s="52"/>
      <c r="AN31" s="52"/>
    </row>
    <row r="32" spans="1:40" ht="15.9" thickTop="1" thickBot="1" x14ac:dyDescent="0.6">
      <c r="A32" s="1"/>
      <c r="B32" s="93">
        <f>B31/10</f>
        <v>0.01</v>
      </c>
      <c r="C32" s="95">
        <v>3.9026157951519422E-4</v>
      </c>
      <c r="D32" s="96">
        <v>2.5623839303942205E-11</v>
      </c>
      <c r="E32" s="91">
        <v>9.6097384461086462E-3</v>
      </c>
      <c r="F32" s="92">
        <v>3.9026155389135491E-4</v>
      </c>
      <c r="G32" s="97">
        <v>3.9026155389135488E-2</v>
      </c>
      <c r="H32" s="101">
        <f t="shared" ref="H32:H38" si="1">-LOG(C32)</f>
        <v>3.4086442020517222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52"/>
      <c r="AJ32" s="52"/>
      <c r="AK32" s="52"/>
      <c r="AL32" s="52"/>
      <c r="AM32" s="52"/>
      <c r="AN32" s="52"/>
    </row>
    <row r="33" spans="1:40" ht="15.9" thickTop="1" thickBot="1" x14ac:dyDescent="0.6">
      <c r="A33" s="1"/>
      <c r="B33" s="93">
        <f t="shared" ref="B33:B36" si="2">B32/10</f>
        <v>1E-3</v>
      </c>
      <c r="C33" s="95">
        <v>1.1821728139383362E-4</v>
      </c>
      <c r="D33" s="96">
        <v>8.4590001411770027E-11</v>
      </c>
      <c r="E33" s="91">
        <v>8.8178280319616779E-4</v>
      </c>
      <c r="F33" s="92">
        <v>1.1821719680383221E-4</v>
      </c>
      <c r="G33" s="97">
        <v>0.11821719680383221</v>
      </c>
      <c r="H33" s="101">
        <f t="shared" si="1"/>
        <v>3.9273190322078406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52"/>
      <c r="AJ33" s="52"/>
      <c r="AK33" s="52"/>
      <c r="AL33" s="52"/>
      <c r="AM33" s="52"/>
      <c r="AN33" s="52"/>
    </row>
    <row r="34" spans="1:40" ht="15.9" thickTop="1" thickBot="1" x14ac:dyDescent="0.6">
      <c r="A34" s="1"/>
      <c r="B34" s="93">
        <f t="shared" si="2"/>
        <v>1E-4</v>
      </c>
      <c r="C34" s="95">
        <v>3.2667469256940974E-5</v>
      </c>
      <c r="D34" s="96">
        <v>3.06114928014366E-10</v>
      </c>
      <c r="E34" s="91">
        <v>6.733283685798704E-5</v>
      </c>
      <c r="F34" s="92">
        <v>3.2667163142012958E-5</v>
      </c>
      <c r="G34" s="97">
        <v>0.32667163142012956</v>
      </c>
      <c r="H34" s="101">
        <f t="shared" si="1"/>
        <v>4.4858845089380193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52"/>
      <c r="AJ34" s="52"/>
      <c r="AK34" s="52"/>
      <c r="AL34" s="52"/>
      <c r="AM34" s="52"/>
      <c r="AN34" s="52"/>
    </row>
    <row r="35" spans="1:40" ht="15.9" thickTop="1" thickBot="1" x14ac:dyDescent="0.6">
      <c r="A35" s="1"/>
      <c r="B35" s="93">
        <f t="shared" si="2"/>
        <v>1.0000000000000001E-5</v>
      </c>
      <c r="C35" s="95">
        <v>6.9523373430344827E-6</v>
      </c>
      <c r="D35" s="96">
        <v>1.4383651866402826E-9</v>
      </c>
      <c r="E35" s="91">
        <v>3.0491010221521583E-6</v>
      </c>
      <c r="F35" s="92">
        <v>6.9508989778478425E-6</v>
      </c>
      <c r="G35" s="97">
        <v>0.69508989778478425</v>
      </c>
      <c r="H35" s="101">
        <f t="shared" si="1"/>
        <v>5.1578691631037055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52"/>
      <c r="AJ35" s="52"/>
      <c r="AK35" s="52"/>
      <c r="AL35" s="52"/>
      <c r="AM35" s="52"/>
      <c r="AN35" s="52"/>
    </row>
    <row r="36" spans="1:40" ht="15.9" thickTop="1" thickBot="1" x14ac:dyDescent="0.6">
      <c r="A36" s="1"/>
      <c r="B36" s="93">
        <f t="shared" si="2"/>
        <v>1.0000000000000002E-6</v>
      </c>
      <c r="C36" s="95">
        <v>9.5372484461820593E-7</v>
      </c>
      <c r="D36" s="96">
        <v>1.0485204465867919E-8</v>
      </c>
      <c r="E36" s="91">
        <v>5.6760359847661994E-8</v>
      </c>
      <c r="F36" s="92">
        <v>9.4323964015233796E-7</v>
      </c>
      <c r="G36" s="97">
        <v>0.94323964015233797</v>
      </c>
      <c r="H36" s="101">
        <f t="shared" si="1"/>
        <v>6.0205769038077879</v>
      </c>
      <c r="I36" s="4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52"/>
      <c r="AJ36" s="52"/>
      <c r="AK36" s="52"/>
      <c r="AL36" s="52"/>
      <c r="AM36" s="52"/>
      <c r="AN36" s="52"/>
    </row>
    <row r="37" spans="1:40" ht="15.9" thickTop="1" thickBot="1" x14ac:dyDescent="0.6">
      <c r="A37" s="1"/>
      <c r="B37" s="94">
        <v>9.9999999999999995E-8</v>
      </c>
      <c r="C37" s="94">
        <v>1.6107628709828895E-7</v>
      </c>
      <c r="D37" s="94">
        <v>6.2082384565382915E-8</v>
      </c>
      <c r="E37" s="94">
        <v>1.00609746709396E-9</v>
      </c>
      <c r="F37" s="94">
        <v>9.8993902532906035E-8</v>
      </c>
      <c r="G37" s="98">
        <v>0.98993902532906042</v>
      </c>
      <c r="H37" s="102">
        <f t="shared" si="1"/>
        <v>6.7929683896885775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52"/>
      <c r="AJ37" s="52"/>
      <c r="AK37" s="52"/>
      <c r="AL37" s="52"/>
      <c r="AM37" s="52"/>
      <c r="AN37" s="52"/>
    </row>
    <row r="38" spans="1:40" ht="15.9" thickTop="1" thickBot="1" x14ac:dyDescent="0.6">
      <c r="A38" s="1"/>
      <c r="B38" s="94">
        <v>1E-8</v>
      </c>
      <c r="C38" s="94">
        <v>1.05090347284874E-7</v>
      </c>
      <c r="D38" s="94">
        <v>9.5156218038679301E-8</v>
      </c>
      <c r="E38" s="94">
        <v>6.5870753805301856E-11</v>
      </c>
      <c r="F38" s="94">
        <v>9.9341292461946984E-9</v>
      </c>
      <c r="G38" s="98">
        <v>0.99341292461946984</v>
      </c>
      <c r="H38" s="102">
        <f t="shared" si="1"/>
        <v>6.9784371727770402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52"/>
      <c r="AJ38" s="52"/>
      <c r="AK38" s="52"/>
      <c r="AL38" s="52"/>
      <c r="AM38" s="52"/>
      <c r="AN38" s="52"/>
    </row>
    <row r="39" spans="1:40" ht="15.6" thickTop="1" x14ac:dyDescent="0.55000000000000004">
      <c r="A39" s="1"/>
      <c r="B39" s="4"/>
      <c r="C39" s="4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52"/>
      <c r="AJ39" s="52"/>
      <c r="AK39" s="52"/>
      <c r="AL39" s="52"/>
      <c r="AM39" s="52"/>
      <c r="AN39" s="52"/>
    </row>
    <row r="40" spans="1:40" x14ac:dyDescent="0.55000000000000004">
      <c r="A40" s="1"/>
      <c r="B40" s="4"/>
      <c r="C40" s="4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52"/>
      <c r="AJ40" s="52"/>
      <c r="AK40" s="52"/>
      <c r="AL40" s="52"/>
      <c r="AM40" s="52"/>
      <c r="AN40" s="52"/>
    </row>
    <row r="41" spans="1:40" x14ac:dyDescent="0.55000000000000004">
      <c r="A41" s="1"/>
      <c r="B41" s="4"/>
      <c r="C41" s="4"/>
      <c r="D41" s="4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52"/>
      <c r="AJ41" s="52"/>
      <c r="AK41" s="52"/>
      <c r="AL41" s="52"/>
      <c r="AM41" s="52"/>
      <c r="AN41" s="52"/>
    </row>
    <row r="42" spans="1:40" x14ac:dyDescent="0.55000000000000004">
      <c r="A42" s="1"/>
      <c r="B42" s="4"/>
      <c r="C42" s="4"/>
      <c r="D42" s="4"/>
      <c r="E42" s="4"/>
      <c r="F42" s="1"/>
      <c r="G42" s="1"/>
      <c r="H42" s="1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2"/>
      <c r="AJ42" s="52"/>
      <c r="AK42" s="52"/>
      <c r="AL42" s="52"/>
      <c r="AM42" s="52"/>
      <c r="AN42" s="52"/>
    </row>
    <row r="43" spans="1:40" x14ac:dyDescent="0.55000000000000004">
      <c r="A43" s="1"/>
      <c r="B43" s="4"/>
      <c r="C43" s="4"/>
      <c r="D43" s="4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2"/>
      <c r="AJ43" s="52"/>
      <c r="AK43" s="52"/>
      <c r="AL43" s="52"/>
      <c r="AM43" s="52"/>
      <c r="AN43" s="52"/>
    </row>
    <row r="44" spans="1:40" x14ac:dyDescent="0.55000000000000004">
      <c r="A44" s="1"/>
      <c r="B44" s="4"/>
      <c r="C44" s="4"/>
      <c r="D44" s="4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52"/>
      <c r="AJ44" s="52"/>
      <c r="AK44" s="52"/>
      <c r="AL44" s="52"/>
      <c r="AM44" s="52"/>
      <c r="AN44" s="52"/>
    </row>
    <row r="45" spans="1:40" x14ac:dyDescent="0.55000000000000004">
      <c r="A45" s="1"/>
      <c r="B45" s="4"/>
      <c r="C45" s="4"/>
      <c r="D45" s="4"/>
      <c r="E45" s="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52"/>
      <c r="AJ45" s="52"/>
      <c r="AK45" s="52"/>
      <c r="AL45" s="52"/>
      <c r="AM45" s="52"/>
      <c r="AN45" s="52"/>
    </row>
    <row r="46" spans="1:40" x14ac:dyDescent="0.55000000000000004">
      <c r="A46" s="1"/>
      <c r="B46" s="4"/>
      <c r="C46" s="4"/>
      <c r="D46" s="4"/>
      <c r="E46" s="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2"/>
      <c r="AJ46" s="52"/>
      <c r="AK46" s="52"/>
      <c r="AL46" s="52"/>
      <c r="AM46" s="52"/>
      <c r="AN46" s="52"/>
    </row>
    <row r="47" spans="1:40" x14ac:dyDescent="0.55000000000000004">
      <c r="A47" s="1"/>
      <c r="B47" s="4"/>
      <c r="C47" s="4"/>
      <c r="D47" s="4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52"/>
      <c r="AJ47" s="52"/>
      <c r="AK47" s="52"/>
      <c r="AL47" s="52"/>
      <c r="AM47" s="52"/>
      <c r="AN47" s="52"/>
    </row>
    <row r="48" spans="1:40" x14ac:dyDescent="0.55000000000000004">
      <c r="A48" s="1"/>
      <c r="B48" s="4"/>
      <c r="C48" s="4"/>
      <c r="D48" s="4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52"/>
      <c r="AJ48" s="52"/>
      <c r="AK48" s="52"/>
      <c r="AL48" s="52"/>
      <c r="AM48" s="52"/>
      <c r="AN48" s="52"/>
    </row>
    <row r="49" spans="1:40" x14ac:dyDescent="0.55000000000000004">
      <c r="A49" s="1"/>
      <c r="B49" s="4"/>
      <c r="C49" s="4"/>
      <c r="D49" s="4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52"/>
      <c r="AJ49" s="52"/>
      <c r="AK49" s="52"/>
      <c r="AL49" s="52"/>
      <c r="AM49" s="52"/>
      <c r="AN49" s="52"/>
    </row>
    <row r="50" spans="1:40" x14ac:dyDescent="0.55000000000000004">
      <c r="A50" s="1"/>
      <c r="B50" s="4"/>
      <c r="C50" s="4"/>
      <c r="D50" s="4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52"/>
      <c r="AJ50" s="52"/>
      <c r="AK50" s="52"/>
      <c r="AL50" s="52"/>
      <c r="AM50" s="52"/>
      <c r="AN50" s="52"/>
    </row>
    <row r="51" spans="1:40" x14ac:dyDescent="0.55000000000000004">
      <c r="A51" s="1"/>
      <c r="B51" s="4"/>
      <c r="C51" s="4"/>
      <c r="D51" s="4"/>
      <c r="E51" s="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52"/>
      <c r="AJ51" s="52"/>
      <c r="AK51" s="52"/>
      <c r="AL51" s="52"/>
      <c r="AM51" s="52"/>
      <c r="AN51" s="52"/>
    </row>
    <row r="52" spans="1:40" x14ac:dyDescent="0.55000000000000004">
      <c r="A52" s="1"/>
      <c r="B52" s="4"/>
      <c r="C52" s="4"/>
      <c r="D52" s="4"/>
      <c r="E52" s="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52"/>
      <c r="AJ52" s="52"/>
      <c r="AK52" s="52"/>
      <c r="AL52" s="52"/>
      <c r="AM52" s="52"/>
      <c r="AN52" s="52"/>
    </row>
    <row r="53" spans="1:40" x14ac:dyDescent="0.55000000000000004">
      <c r="A53" s="1"/>
      <c r="B53" s="4"/>
      <c r="C53" s="4"/>
      <c r="D53" s="4"/>
      <c r="E53" s="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52"/>
      <c r="AJ53" s="52"/>
      <c r="AK53" s="52"/>
      <c r="AL53" s="52"/>
      <c r="AM53" s="52"/>
      <c r="AN53" s="52"/>
    </row>
    <row r="54" spans="1:40" x14ac:dyDescent="0.55000000000000004">
      <c r="A54" s="1"/>
      <c r="B54" s="4"/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52"/>
      <c r="AJ54" s="52"/>
      <c r="AK54" s="52"/>
      <c r="AL54" s="52"/>
      <c r="AM54" s="52"/>
      <c r="AN54" s="52"/>
    </row>
    <row r="55" spans="1:40" x14ac:dyDescent="0.55000000000000004">
      <c r="A55" s="1"/>
      <c r="B55" s="4"/>
      <c r="C55" s="4"/>
      <c r="D55" s="4"/>
      <c r="E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52"/>
      <c r="AJ55" s="52"/>
      <c r="AK55" s="52"/>
      <c r="AL55" s="52"/>
      <c r="AM55" s="52"/>
      <c r="AN55" s="52"/>
    </row>
    <row r="56" spans="1:40" x14ac:dyDescent="0.55000000000000004">
      <c r="A56" s="1"/>
      <c r="B56" s="4"/>
      <c r="C56" s="4"/>
      <c r="D56" s="4"/>
      <c r="E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52"/>
      <c r="AJ56" s="52"/>
      <c r="AK56" s="52"/>
      <c r="AL56" s="52"/>
      <c r="AM56" s="52"/>
      <c r="AN56" s="52"/>
    </row>
    <row r="57" spans="1:40" x14ac:dyDescent="0.55000000000000004">
      <c r="A57" s="1"/>
      <c r="B57" s="4"/>
      <c r="C57" s="4"/>
      <c r="D57" s="4"/>
      <c r="E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52"/>
      <c r="AJ57" s="52"/>
      <c r="AK57" s="52"/>
      <c r="AL57" s="52"/>
      <c r="AM57" s="52"/>
      <c r="AN57" s="52"/>
    </row>
    <row r="58" spans="1:40" x14ac:dyDescent="0.55000000000000004">
      <c r="A58" s="1"/>
      <c r="B58" s="4"/>
      <c r="C58" s="4"/>
      <c r="D58" s="4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2"/>
      <c r="AJ58" s="52"/>
      <c r="AK58" s="52"/>
      <c r="AL58" s="52"/>
      <c r="AM58" s="52"/>
      <c r="AN58" s="52"/>
    </row>
    <row r="59" spans="1:40" x14ac:dyDescent="0.55000000000000004">
      <c r="A59" s="1"/>
      <c r="B59" s="4"/>
      <c r="C59" s="4"/>
      <c r="D59" s="4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2"/>
      <c r="AJ59" s="52"/>
      <c r="AK59" s="52"/>
      <c r="AL59" s="52"/>
      <c r="AM59" s="52"/>
      <c r="AN59" s="52"/>
    </row>
    <row r="60" spans="1:40" x14ac:dyDescent="0.55000000000000004">
      <c r="A60" s="1"/>
      <c r="B60" s="4"/>
      <c r="C60" s="4"/>
      <c r="D60" s="4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2"/>
      <c r="AJ60" s="52"/>
      <c r="AK60" s="52"/>
      <c r="AL60" s="52"/>
      <c r="AM60" s="52"/>
      <c r="AN60" s="52"/>
    </row>
    <row r="61" spans="1:40" x14ac:dyDescent="0.55000000000000004">
      <c r="A61" s="1"/>
      <c r="B61" s="4"/>
      <c r="C61" s="4"/>
      <c r="D61" s="4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52"/>
      <c r="AJ61" s="52"/>
      <c r="AK61" s="52"/>
      <c r="AL61" s="52"/>
      <c r="AM61" s="52"/>
      <c r="AN61" s="52"/>
    </row>
    <row r="62" spans="1:40" x14ac:dyDescent="0.55000000000000004">
      <c r="A62" s="1"/>
      <c r="B62" s="4"/>
      <c r="C62" s="4"/>
      <c r="D62" s="4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2"/>
      <c r="AJ62" s="52"/>
      <c r="AK62" s="52"/>
      <c r="AL62" s="52"/>
      <c r="AM62" s="52"/>
      <c r="AN62" s="52"/>
    </row>
    <row r="63" spans="1:40" x14ac:dyDescent="0.55000000000000004">
      <c r="A63" s="1"/>
      <c r="B63" s="4"/>
      <c r="C63" s="4"/>
      <c r="D63" s="4"/>
      <c r="E63" s="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52"/>
      <c r="AJ63" s="52"/>
      <c r="AK63" s="52"/>
      <c r="AL63" s="52"/>
      <c r="AM63" s="52"/>
      <c r="AN63" s="52"/>
    </row>
    <row r="64" spans="1:40" x14ac:dyDescent="0.55000000000000004">
      <c r="A64" s="1"/>
      <c r="B64" s="4"/>
      <c r="C64" s="4"/>
      <c r="D64" s="4"/>
      <c r="E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52"/>
      <c r="AJ64" s="52"/>
      <c r="AK64" s="52"/>
      <c r="AL64" s="52"/>
      <c r="AM64" s="52"/>
      <c r="AN64" s="52"/>
    </row>
    <row r="65" spans="1:40" x14ac:dyDescent="0.55000000000000004">
      <c r="A65" s="1"/>
      <c r="B65" s="4"/>
      <c r="C65" s="4"/>
      <c r="D65" s="4"/>
      <c r="E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52"/>
      <c r="AJ65" s="52"/>
      <c r="AK65" s="52"/>
      <c r="AL65" s="52"/>
      <c r="AM65" s="52"/>
      <c r="AN65" s="52"/>
    </row>
    <row r="66" spans="1:40" x14ac:dyDescent="0.55000000000000004">
      <c r="A66" s="1"/>
      <c r="B66" s="4"/>
      <c r="C66" s="4"/>
      <c r="D66" s="4"/>
      <c r="E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52"/>
      <c r="AJ66" s="52"/>
      <c r="AK66" s="52"/>
      <c r="AL66" s="52"/>
      <c r="AM66" s="52"/>
      <c r="AN66" s="52"/>
    </row>
    <row r="67" spans="1:40" x14ac:dyDescent="0.55000000000000004">
      <c r="A67" s="1"/>
      <c r="B67" s="4"/>
      <c r="C67" s="4"/>
      <c r="D67" s="4"/>
      <c r="E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52"/>
      <c r="AJ67" s="52"/>
      <c r="AK67" s="52"/>
      <c r="AL67" s="52"/>
      <c r="AM67" s="52"/>
      <c r="AN67" s="52"/>
    </row>
    <row r="68" spans="1:40" x14ac:dyDescent="0.55000000000000004">
      <c r="A68" s="1"/>
      <c r="B68" s="4"/>
      <c r="C68" s="4"/>
      <c r="D68" s="4"/>
      <c r="E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52"/>
      <c r="AJ68" s="52"/>
      <c r="AK68" s="52"/>
      <c r="AL68" s="52"/>
      <c r="AM68" s="52"/>
      <c r="AN68" s="52"/>
    </row>
    <row r="69" spans="1:40" x14ac:dyDescent="0.55000000000000004">
      <c r="A69" s="1"/>
      <c r="B69" s="4"/>
      <c r="C69" s="4"/>
      <c r="D69" s="4"/>
      <c r="E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52"/>
      <c r="AJ69" s="52"/>
      <c r="AK69" s="52"/>
      <c r="AL69" s="52"/>
      <c r="AM69" s="52"/>
      <c r="AN69" s="52"/>
    </row>
    <row r="70" spans="1:40" x14ac:dyDescent="0.55000000000000004">
      <c r="A70" s="1"/>
      <c r="B70" s="4"/>
      <c r="C70" s="4"/>
      <c r="D70" s="4"/>
      <c r="E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52"/>
      <c r="AJ70" s="52"/>
      <c r="AK70" s="52"/>
      <c r="AL70" s="52"/>
      <c r="AM70" s="52"/>
      <c r="AN70" s="52"/>
    </row>
    <row r="71" spans="1:40" x14ac:dyDescent="0.55000000000000004">
      <c r="A71" s="1"/>
      <c r="B71" s="4"/>
      <c r="C71" s="4"/>
      <c r="D71" s="4"/>
      <c r="E71" s="4"/>
      <c r="F71" s="1"/>
      <c r="G71" s="1"/>
      <c r="H71" s="1"/>
      <c r="I71" s="1"/>
      <c r="J71" s="1"/>
      <c r="K71" s="1"/>
      <c r="L71" s="1"/>
      <c r="M71" s="1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</row>
    <row r="72" spans="1:40" x14ac:dyDescent="0.55000000000000004">
      <c r="A72" s="1"/>
      <c r="B72" s="4"/>
      <c r="C72" s="4"/>
      <c r="D72" s="4"/>
      <c r="E72" s="4"/>
      <c r="F72" s="1"/>
      <c r="G72" s="1"/>
      <c r="H72" s="1"/>
      <c r="I72" s="1"/>
      <c r="J72" s="1"/>
      <c r="K72" s="1"/>
      <c r="L72" s="1"/>
      <c r="M72" s="1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</row>
    <row r="73" spans="1:40" x14ac:dyDescent="0.55000000000000004">
      <c r="A73" s="1"/>
      <c r="B73" s="4"/>
      <c r="C73" s="4"/>
      <c r="D73" s="4"/>
      <c r="E73" s="4"/>
      <c r="F73" s="1"/>
      <c r="G73" s="1"/>
      <c r="H73" s="1"/>
      <c r="I73" s="1"/>
      <c r="J73" s="1"/>
      <c r="K73" s="1"/>
      <c r="L73" s="1"/>
      <c r="M73" s="1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</row>
    <row r="74" spans="1:40" x14ac:dyDescent="0.55000000000000004">
      <c r="A74" s="1"/>
      <c r="B74" s="4"/>
      <c r="C74" s="4"/>
      <c r="D74" s="4"/>
      <c r="E74" s="4"/>
      <c r="F74" s="1"/>
      <c r="G74" s="1"/>
      <c r="H74" s="1"/>
      <c r="I74" s="1"/>
      <c r="J74" s="1"/>
      <c r="K74" s="1"/>
      <c r="L74" s="1"/>
      <c r="M74" s="1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</row>
    <row r="75" spans="1:40" x14ac:dyDescent="0.55000000000000004">
      <c r="A75" s="1"/>
      <c r="B75" s="4"/>
      <c r="C75" s="4"/>
      <c r="D75" s="4"/>
      <c r="E75" s="4"/>
      <c r="F75" s="1"/>
      <c r="G75" s="1"/>
      <c r="H75" s="1"/>
      <c r="I75" s="1"/>
      <c r="J75" s="1"/>
      <c r="K75" s="1"/>
      <c r="L75" s="1"/>
      <c r="M75" s="1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</row>
    <row r="76" spans="1:40" x14ac:dyDescent="0.55000000000000004">
      <c r="A76" s="1"/>
      <c r="B76" s="4"/>
      <c r="C76" s="4"/>
      <c r="D76" s="4"/>
      <c r="E76" s="4"/>
      <c r="F76" s="1"/>
      <c r="G76" s="1"/>
      <c r="H76" s="1"/>
      <c r="I76" s="1"/>
      <c r="J76" s="1"/>
      <c r="K76" s="1"/>
      <c r="L76" s="1"/>
      <c r="M76" s="1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</row>
    <row r="77" spans="1:40" x14ac:dyDescent="0.55000000000000004">
      <c r="A77" s="1"/>
      <c r="B77" s="4"/>
      <c r="C77" s="4"/>
      <c r="D77" s="4"/>
      <c r="E77" s="4"/>
      <c r="F77" s="1"/>
      <c r="G77" s="1"/>
      <c r="H77" s="1"/>
      <c r="I77" s="1"/>
      <c r="J77" s="1"/>
      <c r="K77" s="1"/>
      <c r="L77" s="1"/>
      <c r="M77" s="1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</row>
    <row r="78" spans="1:40" x14ac:dyDescent="0.55000000000000004">
      <c r="A78" s="1"/>
      <c r="B78" s="4"/>
      <c r="C78" s="4"/>
      <c r="D78" s="4"/>
      <c r="E78" s="4"/>
      <c r="F78" s="1"/>
      <c r="G78" s="1"/>
      <c r="H78" s="1"/>
      <c r="I78" s="1"/>
      <c r="J78" s="1"/>
      <c r="K78" s="1"/>
      <c r="L78" s="1"/>
      <c r="M78" s="1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40" x14ac:dyDescent="0.55000000000000004">
      <c r="A79" s="1"/>
      <c r="B79" s="4"/>
      <c r="C79" s="4"/>
      <c r="D79" s="4"/>
      <c r="E79" s="4"/>
      <c r="F79" s="1"/>
      <c r="G79" s="1"/>
      <c r="H79" s="1"/>
      <c r="I79" s="1"/>
      <c r="J79" s="1"/>
      <c r="K79" s="1"/>
      <c r="L79" s="1"/>
      <c r="M79" s="1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</row>
    <row r="80" spans="1:40" x14ac:dyDescent="0.55000000000000004">
      <c r="A80" s="1"/>
      <c r="B80" s="4"/>
      <c r="C80" s="4"/>
      <c r="D80" s="4"/>
      <c r="E80" s="4"/>
      <c r="F80" s="1"/>
      <c r="G80" s="1"/>
      <c r="H80" s="1"/>
      <c r="I80" s="1"/>
      <c r="J80" s="1"/>
      <c r="K80" s="1"/>
      <c r="L80" s="1"/>
      <c r="M80" s="1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</row>
    <row r="81" spans="1:40" x14ac:dyDescent="0.55000000000000004">
      <c r="A81" s="1"/>
      <c r="B81" s="4"/>
      <c r="C81" s="4"/>
      <c r="D81" s="4"/>
      <c r="E81" s="4"/>
      <c r="F81" s="1"/>
      <c r="G81" s="1"/>
      <c r="H81" s="1"/>
      <c r="I81" s="1"/>
      <c r="J81" s="1"/>
      <c r="K81" s="1"/>
      <c r="L81" s="1"/>
      <c r="M81" s="1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</row>
    <row r="82" spans="1:40" x14ac:dyDescent="0.55000000000000004">
      <c r="A82" s="1"/>
      <c r="B82" s="4"/>
      <c r="C82" s="4"/>
      <c r="D82" s="4"/>
      <c r="E82" s="4"/>
      <c r="F82" s="1"/>
      <c r="G82" s="1"/>
      <c r="H82" s="1"/>
      <c r="I82" s="1"/>
      <c r="J82" s="1"/>
      <c r="K82" s="1"/>
      <c r="L82" s="1"/>
      <c r="M82" s="1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</row>
    <row r="83" spans="1:40" x14ac:dyDescent="0.55000000000000004">
      <c r="A83" s="1"/>
      <c r="B83" s="4"/>
      <c r="C83" s="4"/>
      <c r="D83" s="4"/>
      <c r="E83" s="4"/>
      <c r="F83" s="1"/>
      <c r="G83" s="1"/>
      <c r="H83" s="1"/>
      <c r="I83" s="1"/>
      <c r="J83" s="1"/>
      <c r="K83" s="1"/>
      <c r="L83" s="1"/>
      <c r="M83" s="1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</row>
    <row r="84" spans="1:40" x14ac:dyDescent="0.55000000000000004">
      <c r="A84" s="1"/>
      <c r="B84" s="4"/>
      <c r="C84" s="4"/>
      <c r="D84" s="4"/>
      <c r="E84" s="4"/>
      <c r="F84" s="1"/>
      <c r="G84" s="1"/>
      <c r="H84" s="1"/>
      <c r="I84" s="1"/>
      <c r="J84" s="1"/>
      <c r="K84" s="1"/>
      <c r="L84" s="1"/>
      <c r="M84" s="1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</row>
    <row r="85" spans="1:40" x14ac:dyDescent="0.55000000000000004">
      <c r="A85" s="1"/>
      <c r="B85" s="4"/>
      <c r="C85" s="4"/>
      <c r="D85" s="4"/>
      <c r="E85" s="4"/>
      <c r="F85" s="1"/>
      <c r="G85" s="1"/>
      <c r="H85" s="1"/>
      <c r="I85" s="1"/>
      <c r="J85" s="1"/>
      <c r="K85" s="1"/>
      <c r="L85" s="1"/>
      <c r="M85" s="1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</row>
    <row r="86" spans="1:40" x14ac:dyDescent="0.55000000000000004">
      <c r="A86" s="1"/>
      <c r="B86" s="4"/>
      <c r="C86" s="4"/>
      <c r="D86" s="4"/>
      <c r="E86" s="4"/>
      <c r="F86" s="1"/>
      <c r="G86" s="1"/>
      <c r="H86" s="1"/>
      <c r="I86" s="1"/>
      <c r="J86" s="1"/>
      <c r="K86" s="1"/>
      <c r="L86" s="1"/>
      <c r="M86" s="1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</row>
    <row r="87" spans="1:40" x14ac:dyDescent="0.55000000000000004">
      <c r="A87" s="1"/>
      <c r="B87" s="4"/>
      <c r="C87" s="4"/>
      <c r="D87" s="4"/>
      <c r="E87" s="4"/>
      <c r="F87" s="1"/>
      <c r="G87" s="1"/>
      <c r="H87" s="1"/>
      <c r="I87" s="1"/>
      <c r="J87" s="1"/>
      <c r="K87" s="1"/>
      <c r="L87" s="1"/>
      <c r="M87" s="1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</row>
    <row r="88" spans="1:40" x14ac:dyDescent="0.55000000000000004">
      <c r="A88" s="1"/>
      <c r="B88" s="4"/>
      <c r="C88" s="4"/>
      <c r="D88" s="4"/>
      <c r="E88" s="4"/>
      <c r="F88" s="1"/>
      <c r="G88" s="1"/>
      <c r="H88" s="1"/>
      <c r="I88" s="1"/>
      <c r="J88" s="1"/>
      <c r="K88" s="1"/>
      <c r="L88" s="1"/>
      <c r="M88" s="1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</row>
    <row r="89" spans="1:40" x14ac:dyDescent="0.55000000000000004">
      <c r="A89" s="1"/>
      <c r="B89" s="4"/>
      <c r="C89" s="4"/>
      <c r="D89" s="4"/>
      <c r="E89" s="4"/>
      <c r="F89" s="1"/>
      <c r="G89" s="1"/>
      <c r="H89" s="1"/>
      <c r="I89" s="1"/>
      <c r="J89" s="1"/>
      <c r="K89" s="1"/>
      <c r="L89" s="1"/>
      <c r="M89" s="1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</row>
    <row r="90" spans="1:40" x14ac:dyDescent="0.55000000000000004">
      <c r="A90" s="1"/>
      <c r="B90" s="4"/>
      <c r="C90" s="4"/>
      <c r="D90" s="4"/>
      <c r="E90" s="4"/>
      <c r="F90" s="1"/>
      <c r="G90" s="1"/>
      <c r="H90" s="1"/>
      <c r="I90" s="1"/>
      <c r="J90" s="1"/>
      <c r="K90" s="1"/>
      <c r="L90" s="1"/>
      <c r="M90" s="1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</row>
    <row r="91" spans="1:40" x14ac:dyDescent="0.55000000000000004">
      <c r="A91" s="1"/>
      <c r="B91" s="4"/>
      <c r="C91" s="4"/>
      <c r="D91" s="4"/>
      <c r="E91" s="4"/>
      <c r="F91" s="1"/>
      <c r="G91" s="1"/>
      <c r="H91" s="1"/>
      <c r="I91" s="1"/>
      <c r="J91" s="1"/>
      <c r="K91" s="1"/>
      <c r="L91" s="1"/>
      <c r="M91" s="1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</row>
    <row r="92" spans="1:40" x14ac:dyDescent="0.55000000000000004">
      <c r="A92" s="1"/>
      <c r="B92" s="4"/>
      <c r="C92" s="4"/>
      <c r="D92" s="4"/>
      <c r="E92" s="4"/>
      <c r="F92" s="1"/>
      <c r="G92" s="1"/>
      <c r="H92" s="1"/>
      <c r="I92" s="1"/>
      <c r="J92" s="1"/>
      <c r="K92" s="1"/>
      <c r="L92" s="1"/>
      <c r="M92" s="1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</row>
    <row r="93" spans="1:40" x14ac:dyDescent="0.55000000000000004">
      <c r="A93" s="1"/>
      <c r="B93" s="4"/>
      <c r="C93" s="4"/>
      <c r="D93" s="4"/>
      <c r="E93" s="4"/>
      <c r="F93" s="1"/>
      <c r="G93" s="1"/>
      <c r="H93" s="1"/>
      <c r="I93" s="1"/>
      <c r="J93" s="1"/>
      <c r="K93" s="1"/>
      <c r="L93" s="1"/>
      <c r="M93" s="1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</row>
    <row r="94" spans="1:40" x14ac:dyDescent="0.55000000000000004">
      <c r="A94" s="1"/>
      <c r="B94" s="4"/>
      <c r="C94" s="4"/>
      <c r="D94" s="4"/>
      <c r="E94" s="4"/>
      <c r="F94" s="1"/>
      <c r="G94" s="1"/>
      <c r="H94" s="1"/>
      <c r="I94" s="1"/>
      <c r="J94" s="1"/>
      <c r="K94" s="1"/>
      <c r="L94" s="1"/>
      <c r="M94" s="1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</row>
    <row r="95" spans="1:40" x14ac:dyDescent="0.55000000000000004">
      <c r="A95" s="1"/>
      <c r="B95" s="4"/>
      <c r="C95" s="4"/>
      <c r="D95" s="4"/>
      <c r="E95" s="4"/>
      <c r="F95" s="1"/>
      <c r="G95" s="1"/>
      <c r="H95" s="1"/>
      <c r="I95" s="1"/>
      <c r="J95" s="1"/>
      <c r="K95" s="1"/>
      <c r="L95" s="1"/>
      <c r="M95" s="1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</row>
    <row r="96" spans="1:40" x14ac:dyDescent="0.55000000000000004">
      <c r="A96" s="1"/>
      <c r="B96" s="4"/>
      <c r="C96" s="4"/>
      <c r="D96" s="4"/>
      <c r="E96" s="4"/>
      <c r="F96" s="1"/>
      <c r="G96" s="1"/>
      <c r="H96" s="1"/>
      <c r="I96" s="1"/>
      <c r="J96" s="1"/>
      <c r="K96" s="1"/>
      <c r="L96" s="1"/>
      <c r="M96" s="1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</row>
    <row r="97" spans="1:40" x14ac:dyDescent="0.55000000000000004">
      <c r="A97" s="1"/>
      <c r="B97" s="4"/>
      <c r="C97" s="4"/>
      <c r="D97" s="4"/>
      <c r="E97" s="4"/>
      <c r="F97" s="1"/>
      <c r="G97" s="1"/>
      <c r="H97" s="1"/>
      <c r="I97" s="1"/>
      <c r="J97" s="1"/>
      <c r="K97" s="1"/>
      <c r="L97" s="1"/>
      <c r="M97" s="1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</row>
    <row r="98" spans="1:40" x14ac:dyDescent="0.55000000000000004">
      <c r="A98" s="1"/>
      <c r="B98" s="4"/>
      <c r="C98" s="4"/>
      <c r="D98" s="4"/>
      <c r="E98" s="4"/>
      <c r="F98" s="1"/>
      <c r="G98" s="1"/>
      <c r="H98" s="1"/>
      <c r="I98" s="1"/>
      <c r="J98" s="1"/>
      <c r="K98" s="1"/>
      <c r="L98" s="1"/>
      <c r="M98" s="1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</row>
    <row r="99" spans="1:40" x14ac:dyDescent="0.55000000000000004">
      <c r="A99" s="1"/>
      <c r="B99" s="4"/>
      <c r="C99" s="4"/>
      <c r="D99" s="4"/>
      <c r="E99" s="4"/>
      <c r="F99" s="1"/>
      <c r="G99" s="1"/>
      <c r="H99" s="1"/>
      <c r="I99" s="1"/>
      <c r="J99" s="1"/>
      <c r="K99" s="1"/>
      <c r="L99" s="1"/>
      <c r="M99" s="1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</row>
    <row r="100" spans="1:40" x14ac:dyDescent="0.55000000000000004">
      <c r="A100" s="1"/>
      <c r="B100" s="4"/>
      <c r="C100" s="4"/>
      <c r="D100" s="4"/>
      <c r="E100" s="4"/>
      <c r="F100" s="1"/>
      <c r="G100" s="1"/>
      <c r="H100" s="1"/>
      <c r="I100" s="1"/>
      <c r="J100" s="1"/>
      <c r="K100" s="1"/>
      <c r="L100" s="1"/>
      <c r="M100" s="1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</row>
    <row r="101" spans="1:40" x14ac:dyDescent="0.55000000000000004">
      <c r="A101" s="1"/>
      <c r="B101" s="4"/>
      <c r="C101" s="4"/>
      <c r="D101" s="4"/>
      <c r="E101" s="4"/>
      <c r="F101" s="1"/>
      <c r="G101" s="1"/>
      <c r="H101" s="1"/>
      <c r="I101" s="1"/>
      <c r="J101" s="1"/>
      <c r="K101" s="1"/>
      <c r="L101" s="1"/>
      <c r="M101" s="1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</row>
    <row r="102" spans="1:40" x14ac:dyDescent="0.55000000000000004">
      <c r="A102" s="1"/>
      <c r="B102" s="4"/>
      <c r="C102" s="4"/>
      <c r="D102" s="4"/>
      <c r="E102" s="4"/>
      <c r="F102" s="1"/>
      <c r="G102" s="1"/>
      <c r="H102" s="1"/>
      <c r="I102" s="1"/>
      <c r="J102" s="1"/>
      <c r="K102" s="1"/>
      <c r="L102" s="1"/>
      <c r="M102" s="1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</row>
    <row r="103" spans="1:40" x14ac:dyDescent="0.55000000000000004">
      <c r="A103" s="1"/>
      <c r="B103" s="4"/>
      <c r="C103" s="4"/>
      <c r="D103" s="4"/>
      <c r="E103" s="4"/>
      <c r="F103" s="1"/>
      <c r="G103" s="1"/>
      <c r="H103" s="1"/>
      <c r="I103" s="1"/>
      <c r="J103" s="1"/>
      <c r="K103" s="1"/>
      <c r="L103" s="1"/>
      <c r="M103" s="1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</row>
    <row r="104" spans="1:40" x14ac:dyDescent="0.55000000000000004">
      <c r="A104" s="1"/>
      <c r="B104" s="4"/>
      <c r="C104" s="4"/>
      <c r="D104" s="4"/>
      <c r="E104" s="4"/>
      <c r="F104" s="1"/>
      <c r="G104" s="1"/>
      <c r="H104" s="1"/>
      <c r="I104" s="1"/>
      <c r="J104" s="1"/>
      <c r="K104" s="1"/>
      <c r="L104" s="1"/>
      <c r="M104" s="1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</row>
    <row r="105" spans="1:40" x14ac:dyDescent="0.55000000000000004">
      <c r="A105" s="1"/>
      <c r="B105" s="4"/>
      <c r="C105" s="4"/>
      <c r="D105" s="4"/>
      <c r="E105" s="4"/>
      <c r="F105" s="1"/>
      <c r="G105" s="1"/>
      <c r="H105" s="1"/>
      <c r="I105" s="1"/>
      <c r="J105" s="1"/>
      <c r="K105" s="1"/>
      <c r="L105" s="1"/>
      <c r="M105" s="1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</row>
    <row r="106" spans="1:40" x14ac:dyDescent="0.55000000000000004">
      <c r="A106" s="1"/>
      <c r="B106" s="4"/>
      <c r="C106" s="4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</row>
    <row r="107" spans="1:40" x14ac:dyDescent="0.55000000000000004">
      <c r="A107" s="1"/>
      <c r="B107" s="4"/>
      <c r="C107" s="4"/>
      <c r="D107" s="4"/>
      <c r="E107" s="4"/>
      <c r="F107" s="1"/>
      <c r="G107" s="1"/>
      <c r="H107" s="1"/>
      <c r="I107" s="1"/>
      <c r="J107" s="1"/>
      <c r="K107" s="1"/>
      <c r="L107" s="1"/>
      <c r="M107" s="1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</row>
    <row r="108" spans="1:40" x14ac:dyDescent="0.55000000000000004">
      <c r="A108" s="1"/>
      <c r="B108" s="4"/>
      <c r="C108" s="4"/>
      <c r="D108" s="4"/>
      <c r="E108" s="4"/>
      <c r="F108" s="1"/>
      <c r="G108" s="1"/>
      <c r="H108" s="1"/>
      <c r="I108" s="1"/>
      <c r="J108" s="1"/>
      <c r="K108" s="1"/>
      <c r="L108" s="1"/>
      <c r="M108" s="1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</row>
    <row r="109" spans="1:40" x14ac:dyDescent="0.55000000000000004">
      <c r="A109" s="1"/>
      <c r="B109" s="4"/>
      <c r="C109" s="4"/>
      <c r="D109" s="4"/>
      <c r="E109" s="4"/>
      <c r="F109" s="1"/>
      <c r="G109" s="1"/>
      <c r="H109" s="1"/>
      <c r="I109" s="1"/>
      <c r="J109" s="1"/>
      <c r="K109" s="1"/>
      <c r="L109" s="1"/>
      <c r="M109" s="1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</row>
    <row r="110" spans="1:40" x14ac:dyDescent="0.55000000000000004">
      <c r="A110" s="1"/>
      <c r="B110" s="4"/>
      <c r="C110" s="4"/>
      <c r="D110" s="4"/>
      <c r="E110" s="4"/>
      <c r="F110" s="1"/>
      <c r="G110" s="1"/>
      <c r="H110" s="1"/>
      <c r="I110" s="1"/>
      <c r="J110" s="1"/>
      <c r="K110" s="1"/>
      <c r="L110" s="1"/>
      <c r="M110" s="1"/>
      <c r="N110" s="52"/>
      <c r="O110" s="52"/>
      <c r="P110" s="52"/>
      <c r="Q110" s="52"/>
      <c r="R110" s="52"/>
      <c r="S110" s="52"/>
      <c r="T110" s="52"/>
    </row>
    <row r="111" spans="1:40" x14ac:dyDescent="0.55000000000000004">
      <c r="A111" s="1"/>
      <c r="B111" s="4"/>
      <c r="C111" s="4"/>
      <c r="D111" s="4"/>
      <c r="E111" s="4"/>
      <c r="F111" s="1"/>
      <c r="G111" s="1"/>
      <c r="H111" s="1"/>
      <c r="I111" s="1"/>
      <c r="J111" s="1"/>
      <c r="K111" s="1"/>
      <c r="L111" s="1"/>
      <c r="M111" s="1"/>
      <c r="N111" s="52"/>
      <c r="O111" s="52"/>
      <c r="P111" s="52"/>
      <c r="Q111" s="52"/>
      <c r="R111" s="52"/>
      <c r="S111" s="52"/>
      <c r="T111" s="52"/>
    </row>
    <row r="112" spans="1:40" x14ac:dyDescent="0.55000000000000004">
      <c r="A112" s="1"/>
      <c r="B112" s="4"/>
      <c r="C112" s="4"/>
      <c r="D112" s="4"/>
      <c r="E112" s="4"/>
      <c r="F112" s="1"/>
      <c r="G112" s="1"/>
      <c r="H112" s="1"/>
      <c r="I112" s="1"/>
      <c r="J112" s="1"/>
      <c r="K112" s="1"/>
      <c r="L112" s="1"/>
      <c r="M112" s="1"/>
      <c r="N112" s="52"/>
      <c r="O112" s="52"/>
      <c r="P112" s="52"/>
      <c r="Q112" s="52"/>
      <c r="R112" s="52"/>
      <c r="S112" s="52"/>
      <c r="T112" s="52"/>
    </row>
    <row r="113" spans="1:20" x14ac:dyDescent="0.55000000000000004">
      <c r="A113" s="1"/>
      <c r="B113" s="4"/>
      <c r="C113" s="4"/>
      <c r="D113" s="4"/>
      <c r="E113" s="4"/>
      <c r="F113" s="1"/>
      <c r="G113" s="1"/>
      <c r="H113" s="1"/>
      <c r="I113" s="1"/>
      <c r="J113" s="1"/>
      <c r="K113" s="1"/>
      <c r="L113" s="1"/>
      <c r="M113" s="1"/>
      <c r="N113" s="52"/>
      <c r="O113" s="52"/>
      <c r="P113" s="52"/>
      <c r="Q113" s="52"/>
      <c r="R113" s="52"/>
      <c r="S113" s="52"/>
      <c r="T113" s="52"/>
    </row>
    <row r="114" spans="1:20" x14ac:dyDescent="0.55000000000000004">
      <c r="A114" s="1"/>
      <c r="B114" s="4"/>
      <c r="C114" s="4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52"/>
      <c r="O114" s="52"/>
      <c r="P114" s="52"/>
      <c r="Q114" s="52"/>
      <c r="R114" s="52"/>
      <c r="S114" s="52"/>
      <c r="T114" s="52"/>
    </row>
    <row r="115" spans="1:20" x14ac:dyDescent="0.55000000000000004">
      <c r="A115" s="1"/>
      <c r="B115" s="4"/>
      <c r="C115" s="4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52"/>
      <c r="O115" s="52"/>
      <c r="P115" s="52"/>
      <c r="Q115" s="52"/>
      <c r="R115" s="52"/>
      <c r="S115" s="52"/>
      <c r="T115" s="52"/>
    </row>
    <row r="116" spans="1:20" x14ac:dyDescent="0.55000000000000004">
      <c r="A116" s="1"/>
      <c r="B116" s="4"/>
      <c r="C116" s="4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52"/>
      <c r="O116" s="52"/>
      <c r="P116" s="52"/>
      <c r="Q116" s="52"/>
      <c r="R116" s="52"/>
      <c r="S116" s="52"/>
      <c r="T116" s="52"/>
    </row>
    <row r="117" spans="1:20" x14ac:dyDescent="0.55000000000000004">
      <c r="A117" s="1"/>
      <c r="B117" s="4"/>
      <c r="C117" s="4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52"/>
      <c r="O117" s="52"/>
      <c r="P117" s="52"/>
      <c r="Q117" s="52"/>
      <c r="R117" s="52"/>
      <c r="S117" s="52"/>
      <c r="T117" s="52"/>
    </row>
    <row r="118" spans="1:20" x14ac:dyDescent="0.55000000000000004">
      <c r="A118" s="1"/>
      <c r="B118" s="4"/>
      <c r="C118" s="4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52"/>
      <c r="O118" s="52"/>
      <c r="P118" s="52"/>
      <c r="Q118" s="52"/>
      <c r="R118" s="52"/>
      <c r="S118" s="52"/>
      <c r="T118" s="52"/>
    </row>
    <row r="119" spans="1:20" x14ac:dyDescent="0.55000000000000004">
      <c r="A119" s="1"/>
      <c r="B119" s="4"/>
      <c r="C119" s="4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52"/>
      <c r="O119" s="52"/>
      <c r="P119" s="52"/>
      <c r="Q119" s="52"/>
      <c r="R119" s="52"/>
      <c r="S119" s="52"/>
      <c r="T119" s="52"/>
    </row>
    <row r="120" spans="1:20" x14ac:dyDescent="0.55000000000000004">
      <c r="A120" s="1"/>
      <c r="B120" s="4"/>
      <c r="C120" s="4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52"/>
      <c r="O120" s="52"/>
      <c r="P120" s="52"/>
      <c r="Q120" s="52"/>
      <c r="R120" s="52"/>
      <c r="S120" s="52"/>
      <c r="T120" s="52"/>
    </row>
    <row r="121" spans="1:20" x14ac:dyDescent="0.55000000000000004">
      <c r="A121" s="1"/>
      <c r="B121" s="4"/>
      <c r="C121" s="4"/>
      <c r="D121" s="4"/>
      <c r="E121" s="4"/>
      <c r="F121" s="1"/>
      <c r="G121" s="1"/>
      <c r="H121" s="1"/>
      <c r="I121" s="1"/>
      <c r="J121" s="1"/>
      <c r="K121" s="1"/>
      <c r="L121" s="1"/>
      <c r="M121" s="1"/>
    </row>
    <row r="122" spans="1:20" x14ac:dyDescent="0.55000000000000004">
      <c r="A122" s="1"/>
      <c r="B122" s="4"/>
      <c r="C122" s="4"/>
      <c r="D122" s="4"/>
      <c r="E122" s="4"/>
      <c r="F122" s="1"/>
      <c r="G122" s="1"/>
      <c r="H122" s="1"/>
      <c r="I122" s="1"/>
      <c r="J122" s="1"/>
      <c r="K122" s="1"/>
      <c r="L122" s="1"/>
      <c r="M122" s="1"/>
    </row>
    <row r="123" spans="1:20" x14ac:dyDescent="0.55000000000000004">
      <c r="A123" s="1"/>
      <c r="B123" s="4"/>
      <c r="C123" s="4"/>
      <c r="D123" s="4"/>
      <c r="E123" s="4"/>
      <c r="F123" s="1"/>
      <c r="G123" s="1"/>
      <c r="H123" s="1"/>
      <c r="I123" s="1"/>
      <c r="J123" s="1"/>
      <c r="K123" s="1"/>
      <c r="L123" s="1"/>
      <c r="M123" s="1"/>
    </row>
    <row r="124" spans="1:20" x14ac:dyDescent="0.55000000000000004">
      <c r="A124" s="1"/>
      <c r="B124" s="4"/>
      <c r="C124" s="4"/>
      <c r="D124" s="4"/>
      <c r="E124" s="4"/>
      <c r="F124" s="1"/>
      <c r="G124" s="1"/>
      <c r="H124" s="1"/>
      <c r="I124" s="1"/>
      <c r="J124" s="1"/>
      <c r="K124" s="1"/>
      <c r="L124" s="1"/>
      <c r="M124" s="1"/>
    </row>
    <row r="125" spans="1:20" x14ac:dyDescent="0.55000000000000004">
      <c r="A125" s="1"/>
      <c r="B125" s="4"/>
      <c r="C125" s="4"/>
      <c r="D125" s="4"/>
      <c r="E125" s="4"/>
      <c r="F125" s="1"/>
      <c r="G125" s="1"/>
      <c r="H125" s="1"/>
      <c r="I125" s="1"/>
      <c r="J125" s="1"/>
      <c r="K125" s="1"/>
      <c r="L125" s="1"/>
      <c r="M125" s="1"/>
    </row>
    <row r="126" spans="1:20" x14ac:dyDescent="0.55000000000000004">
      <c r="A126" s="1"/>
      <c r="B126" s="4"/>
      <c r="C126" s="4"/>
      <c r="D126" s="4"/>
      <c r="E126" s="4"/>
      <c r="F126" s="1"/>
      <c r="G126" s="1"/>
      <c r="H126" s="1"/>
      <c r="I126" s="1"/>
      <c r="J126" s="1"/>
      <c r="K126" s="1"/>
      <c r="L126" s="1"/>
      <c r="M126" s="1"/>
    </row>
    <row r="127" spans="1:20" x14ac:dyDescent="0.55000000000000004">
      <c r="A127" s="1"/>
      <c r="B127" s="4"/>
      <c r="C127" s="4"/>
      <c r="D127" s="4"/>
      <c r="E127" s="4"/>
      <c r="F127" s="1"/>
      <c r="G127" s="1"/>
      <c r="H127" s="1"/>
      <c r="I127" s="1"/>
      <c r="J127" s="1"/>
      <c r="K127" s="1"/>
      <c r="L127" s="1"/>
      <c r="M127" s="1"/>
    </row>
    <row r="128" spans="1:20" x14ac:dyDescent="0.55000000000000004">
      <c r="A128" s="1"/>
      <c r="B128" s="4"/>
      <c r="C128" s="4"/>
      <c r="D128" s="4"/>
      <c r="E128" s="4"/>
      <c r="F128" s="1"/>
      <c r="G128" s="1"/>
      <c r="H128" s="1"/>
      <c r="I128" s="1"/>
      <c r="J128" s="1"/>
      <c r="K128" s="1"/>
      <c r="L128" s="1"/>
      <c r="M128" s="1"/>
    </row>
    <row r="129" spans="1:13" x14ac:dyDescent="0.55000000000000004">
      <c r="A129" s="1"/>
      <c r="B129" s="4"/>
      <c r="C129" s="4"/>
      <c r="D129" s="4"/>
      <c r="E129" s="4"/>
      <c r="F129" s="1"/>
      <c r="G129" s="1"/>
      <c r="H129" s="1"/>
      <c r="I129" s="1"/>
      <c r="J129" s="1"/>
      <c r="K129" s="1"/>
      <c r="L129" s="1"/>
      <c r="M129" s="1"/>
    </row>
    <row r="130" spans="1:13" x14ac:dyDescent="0.55000000000000004">
      <c r="A130" s="1"/>
      <c r="B130" s="4"/>
      <c r="C130" s="4"/>
      <c r="D130" s="4"/>
      <c r="E130" s="4"/>
      <c r="F130" s="1"/>
      <c r="G130" s="1"/>
      <c r="H130" s="1"/>
      <c r="I130" s="1"/>
      <c r="J130" s="1"/>
      <c r="K130" s="1"/>
      <c r="L130" s="1"/>
      <c r="M130" s="1"/>
    </row>
    <row r="131" spans="1:13" x14ac:dyDescent="0.55000000000000004">
      <c r="A131" s="1"/>
      <c r="B131" s="4"/>
      <c r="C131" s="4"/>
      <c r="D131" s="4"/>
      <c r="E131" s="4"/>
      <c r="F131" s="1"/>
      <c r="G131" s="1"/>
      <c r="H131" s="1"/>
      <c r="I131" s="1"/>
      <c r="J131" s="1"/>
      <c r="K131" s="1"/>
      <c r="L131" s="1"/>
      <c r="M131" s="1"/>
    </row>
    <row r="132" spans="1:13" x14ac:dyDescent="0.55000000000000004">
      <c r="A132" s="1"/>
      <c r="B132" s="4"/>
      <c r="C132" s="4"/>
      <c r="D132" s="4"/>
      <c r="E132" s="4"/>
      <c r="F132" s="1"/>
      <c r="G132" s="1"/>
      <c r="H132" s="1"/>
      <c r="I132" s="1"/>
      <c r="J132" s="1"/>
      <c r="K132" s="1"/>
      <c r="L132" s="1"/>
      <c r="M132" s="1"/>
    </row>
    <row r="133" spans="1:13" x14ac:dyDescent="0.55000000000000004">
      <c r="A133" s="1"/>
      <c r="B133" s="4"/>
      <c r="C133" s="4"/>
      <c r="D133" s="4"/>
      <c r="E133" s="4"/>
      <c r="F133" s="1"/>
      <c r="G133" s="1"/>
      <c r="H133" s="1"/>
      <c r="I133" s="1"/>
      <c r="J133" s="1"/>
      <c r="K133" s="1"/>
      <c r="L133" s="1"/>
      <c r="M133" s="1"/>
    </row>
    <row r="134" spans="1:13" x14ac:dyDescent="0.55000000000000004">
      <c r="A134" s="1"/>
      <c r="B134" s="4"/>
      <c r="C134" s="4"/>
      <c r="D134" s="4"/>
      <c r="E134" s="4"/>
      <c r="F134" s="1"/>
      <c r="G134" s="1"/>
      <c r="H134" s="1"/>
      <c r="I134" s="1"/>
      <c r="J134" s="1"/>
      <c r="K134" s="1"/>
      <c r="L134" s="1"/>
      <c r="M134" s="1"/>
    </row>
  </sheetData>
  <mergeCells count="9">
    <mergeCell ref="H8:L8"/>
    <mergeCell ref="H10:I10"/>
    <mergeCell ref="F16:F21"/>
    <mergeCell ref="B22:F22"/>
    <mergeCell ref="B1:L2"/>
    <mergeCell ref="B3:I3"/>
    <mergeCell ref="F4:G5"/>
    <mergeCell ref="F6:G7"/>
    <mergeCell ref="N6:O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097" r:id="rId4">
          <objectPr defaultSize="0" autoPict="0" r:id="rId5">
            <anchor moveWithCells="1" sizeWithCells="1">
              <from>
                <xdr:col>6</xdr:col>
                <xdr:colOff>788670</xdr:colOff>
                <xdr:row>5</xdr:row>
                <xdr:rowOff>15240</xdr:rowOff>
              </from>
              <to>
                <xdr:col>11</xdr:col>
                <xdr:colOff>64770</xdr:colOff>
                <xdr:row>6</xdr:row>
                <xdr:rowOff>121920</xdr:rowOff>
              </to>
            </anchor>
          </objectPr>
        </oleObject>
      </mc:Choice>
      <mc:Fallback>
        <oleObject progId="Equation.DSMT4" shapeId="4097" r:id="rId4"/>
      </mc:Fallback>
    </mc:AlternateContent>
    <mc:AlternateContent xmlns:mc="http://schemas.openxmlformats.org/markup-compatibility/2006">
      <mc:Choice Requires="x14">
        <oleObject progId="Equation.DSMT4" shapeId="4098" r:id="rId6">
          <objectPr defaultSize="0" autoPict="0" r:id="rId7">
            <anchor moveWithCells="1" sizeWithCells="1">
              <from>
                <xdr:col>10</xdr:col>
                <xdr:colOff>525780</xdr:colOff>
                <xdr:row>9</xdr:row>
                <xdr:rowOff>26670</xdr:rowOff>
              </from>
              <to>
                <xdr:col>11</xdr:col>
                <xdr:colOff>617220</xdr:colOff>
                <xdr:row>12</xdr:row>
                <xdr:rowOff>11430</xdr:rowOff>
              </to>
            </anchor>
          </objectPr>
        </oleObject>
      </mc:Choice>
      <mc:Fallback>
        <oleObject progId="Equation.DSMT4" shapeId="4098" r:id="rId6"/>
      </mc:Fallback>
    </mc:AlternateContent>
    <mc:AlternateContent xmlns:mc="http://schemas.openxmlformats.org/markup-compatibility/2006">
      <mc:Choice Requires="x14">
        <oleObject progId="Equation.DSMT4" shapeId="4099" r:id="rId8">
          <objectPr defaultSize="0" autoPict="0" r:id="rId9">
            <anchor moveWithCells="1" sizeWithCells="1">
              <from>
                <xdr:col>7</xdr:col>
                <xdr:colOff>30480</xdr:colOff>
                <xdr:row>11</xdr:row>
                <xdr:rowOff>7620</xdr:rowOff>
              </from>
              <to>
                <xdr:col>10</xdr:col>
                <xdr:colOff>476250</xdr:colOff>
                <xdr:row>14</xdr:row>
                <xdr:rowOff>15240</xdr:rowOff>
              </to>
            </anchor>
          </objectPr>
        </oleObject>
      </mc:Choice>
      <mc:Fallback>
        <oleObject progId="Equation.DSMT4" shapeId="4099" r:id="rId8"/>
      </mc:Fallback>
    </mc:AlternateContent>
    <mc:AlternateContent xmlns:mc="http://schemas.openxmlformats.org/markup-compatibility/2006">
      <mc:Choice Requires="x14">
        <oleObject progId="Equation.DSMT4" shapeId="4100" r:id="rId10">
          <objectPr defaultSize="0" autoPict="0" r:id="rId11">
            <anchor moveWithCells="1" sizeWithCells="1">
              <from>
                <xdr:col>7</xdr:col>
                <xdr:colOff>7620</xdr:colOff>
                <xdr:row>20</xdr:row>
                <xdr:rowOff>182880</xdr:rowOff>
              </from>
              <to>
                <xdr:col>8</xdr:col>
                <xdr:colOff>468630</xdr:colOff>
                <xdr:row>23</xdr:row>
                <xdr:rowOff>163830</xdr:rowOff>
              </to>
            </anchor>
          </objectPr>
        </oleObject>
      </mc:Choice>
      <mc:Fallback>
        <oleObject progId="Equation.DSMT4" shapeId="4100" r:id="rId10"/>
      </mc:Fallback>
    </mc:AlternateContent>
    <mc:AlternateContent xmlns:mc="http://schemas.openxmlformats.org/markup-compatibility/2006">
      <mc:Choice Requires="x14">
        <oleObject progId="Equation.DSMT4" shapeId="4101" r:id="rId12">
          <objectPr defaultSize="0" autoPict="0" r:id="rId13">
            <anchor moveWithCells="1" sizeWithCells="1">
              <from>
                <xdr:col>10</xdr:col>
                <xdr:colOff>49530</xdr:colOff>
                <xdr:row>20</xdr:row>
                <xdr:rowOff>194310</xdr:rowOff>
              </from>
              <to>
                <xdr:col>11</xdr:col>
                <xdr:colOff>266700</xdr:colOff>
                <xdr:row>24</xdr:row>
                <xdr:rowOff>7620</xdr:rowOff>
              </to>
            </anchor>
          </objectPr>
        </oleObject>
      </mc:Choice>
      <mc:Fallback>
        <oleObject progId="Equation.DSMT4" shapeId="4101" r:id="rId12"/>
      </mc:Fallback>
    </mc:AlternateContent>
    <mc:AlternateContent xmlns:mc="http://schemas.openxmlformats.org/markup-compatibility/2006">
      <mc:Choice Requires="x14">
        <oleObject progId="Equation.DSMT4" shapeId="4102" r:id="rId14">
          <objectPr defaultSize="0" autoPict="0" r:id="rId15">
            <anchor moveWithCells="1" sizeWithCells="1">
              <from>
                <xdr:col>9</xdr:col>
                <xdr:colOff>579120</xdr:colOff>
                <xdr:row>26</xdr:row>
                <xdr:rowOff>160020</xdr:rowOff>
              </from>
              <to>
                <xdr:col>13</xdr:col>
                <xdr:colOff>464820</xdr:colOff>
                <xdr:row>37</xdr:row>
                <xdr:rowOff>72390</xdr:rowOff>
              </to>
            </anchor>
          </objectPr>
        </oleObject>
      </mc:Choice>
      <mc:Fallback>
        <oleObject progId="Equation.DSMT4" shapeId="4102" r:id="rId14"/>
      </mc:Fallback>
    </mc:AlternateContent>
    <mc:AlternateContent xmlns:mc="http://schemas.openxmlformats.org/markup-compatibility/2006">
      <mc:Choice Requires="x14">
        <oleObject progId="Equation.DSMT4" shapeId="4103" r:id="rId16">
          <objectPr defaultSize="0" autoPict="0" r:id="rId17">
            <anchor moveWithCells="1" sizeWithCells="1">
              <from>
                <xdr:col>9</xdr:col>
                <xdr:colOff>598170</xdr:colOff>
                <xdr:row>37</xdr:row>
                <xdr:rowOff>186690</xdr:rowOff>
              </from>
              <to>
                <xdr:col>13</xdr:col>
                <xdr:colOff>632460</xdr:colOff>
                <xdr:row>48</xdr:row>
                <xdr:rowOff>91440</xdr:rowOff>
              </to>
            </anchor>
          </objectPr>
        </oleObject>
      </mc:Choice>
      <mc:Fallback>
        <oleObject progId="Equation.DSMT4" shapeId="4103" r:id="rId16"/>
      </mc:Fallback>
    </mc:AlternateContent>
    <mc:AlternateContent xmlns:mc="http://schemas.openxmlformats.org/markup-compatibility/2006">
      <mc:Choice Requires="x14">
        <oleObject progId="Equation.DSMT4" shapeId="4104" r:id="rId18">
          <objectPr defaultSize="0" autoPict="0" r:id="rId7">
            <anchor moveWithCells="1" sizeWithCells="1">
              <from>
                <xdr:col>8</xdr:col>
                <xdr:colOff>419100</xdr:colOff>
                <xdr:row>36</xdr:row>
                <xdr:rowOff>19050</xdr:rowOff>
              </from>
              <to>
                <xdr:col>9</xdr:col>
                <xdr:colOff>510540</xdr:colOff>
                <xdr:row>39</xdr:row>
                <xdr:rowOff>34290</xdr:rowOff>
              </to>
            </anchor>
          </objectPr>
        </oleObject>
      </mc:Choice>
      <mc:Fallback>
        <oleObject progId="Equation.DSMT4" shapeId="4104" r:id="rId18"/>
      </mc:Fallback>
    </mc:AlternateContent>
    <mc:AlternateContent xmlns:mc="http://schemas.openxmlformats.org/markup-compatibility/2006">
      <mc:Choice Requires="x14">
        <oleObject progId="Equation.DSMT4" shapeId="4105" r:id="rId19">
          <objectPr defaultSize="0" autoPict="0" r:id="rId20">
            <anchor moveWithCells="1" sizeWithCells="1">
              <from>
                <xdr:col>7</xdr:col>
                <xdr:colOff>175260</xdr:colOff>
                <xdr:row>16</xdr:row>
                <xdr:rowOff>95250</xdr:rowOff>
              </from>
              <to>
                <xdr:col>8</xdr:col>
                <xdr:colOff>632460</xdr:colOff>
                <xdr:row>18</xdr:row>
                <xdr:rowOff>41910</xdr:rowOff>
              </to>
            </anchor>
          </objectPr>
        </oleObject>
      </mc:Choice>
      <mc:Fallback>
        <oleObject progId="Equation.DSMT4" shapeId="4105" r:id="rId19"/>
      </mc:Fallback>
    </mc:AlternateContent>
    <mc:AlternateContent xmlns:mc="http://schemas.openxmlformats.org/markup-compatibility/2006">
      <mc:Choice Requires="x14">
        <oleObject progId="Equation.DSMT4" shapeId="4106" r:id="rId21">
          <objectPr defaultSize="0" autoPict="0" r:id="rId22">
            <anchor moveWithCells="1" sizeWithCells="1">
              <from>
                <xdr:col>7</xdr:col>
                <xdr:colOff>22860</xdr:colOff>
                <xdr:row>15</xdr:row>
                <xdr:rowOff>3810</xdr:rowOff>
              </from>
              <to>
                <xdr:col>8</xdr:col>
                <xdr:colOff>495300</xdr:colOff>
                <xdr:row>16</xdr:row>
                <xdr:rowOff>102870</xdr:rowOff>
              </to>
            </anchor>
          </objectPr>
        </oleObject>
      </mc:Choice>
      <mc:Fallback>
        <oleObject progId="Equation.DSMT4" shapeId="4106" r:id="rId21"/>
      </mc:Fallback>
    </mc:AlternateContent>
    <mc:AlternateContent xmlns:mc="http://schemas.openxmlformats.org/markup-compatibility/2006">
      <mc:Choice Requires="x14">
        <oleObject progId="Equation.DSMT4" shapeId="4107" r:id="rId23">
          <objectPr defaultSize="0" autoPict="0" r:id="rId24">
            <anchor moveWithCells="1" sizeWithCells="1">
              <from>
                <xdr:col>7</xdr:col>
                <xdr:colOff>68580</xdr:colOff>
                <xdr:row>24</xdr:row>
                <xdr:rowOff>190500</xdr:rowOff>
              </from>
              <to>
                <xdr:col>8</xdr:col>
                <xdr:colOff>34290</xdr:colOff>
                <xdr:row>25</xdr:row>
                <xdr:rowOff>186690</xdr:rowOff>
              </to>
            </anchor>
          </objectPr>
        </oleObject>
      </mc:Choice>
      <mc:Fallback>
        <oleObject progId="Equation.DSMT4" shapeId="4107" r:id="rId23"/>
      </mc:Fallback>
    </mc:AlternateContent>
    <mc:AlternateContent xmlns:mc="http://schemas.openxmlformats.org/markup-compatibility/2006">
      <mc:Choice Requires="x14">
        <oleObject progId="Equation.DSMT4" shapeId="4108" r:id="rId25">
          <objectPr defaultSize="0" autoPict="0" r:id="rId26">
            <anchor moveWithCells="1">
              <from>
                <xdr:col>4</xdr:col>
                <xdr:colOff>160020</xdr:colOff>
                <xdr:row>5</xdr:row>
                <xdr:rowOff>102870</xdr:rowOff>
              </from>
              <to>
                <xdr:col>4</xdr:col>
                <xdr:colOff>609600</xdr:colOff>
                <xdr:row>7</xdr:row>
                <xdr:rowOff>190500</xdr:rowOff>
              </to>
            </anchor>
          </objectPr>
        </oleObject>
      </mc:Choice>
      <mc:Fallback>
        <oleObject progId="Equation.DSMT4" shapeId="4108" r:id="rId2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3EB74-3800-4922-A3E8-45204A9B1349}">
  <sheetPr>
    <tabColor rgb="FF00B050"/>
  </sheetPr>
  <dimension ref="A1:AN134"/>
  <sheetViews>
    <sheetView workbookViewId="0">
      <selection activeCell="B5" sqref="B5"/>
    </sheetView>
  </sheetViews>
  <sheetFormatPr baseColWidth="10" defaultRowHeight="15.3" x14ac:dyDescent="0.55000000000000004"/>
  <cols>
    <col min="2" max="2" width="10.796875" style="8"/>
    <col min="3" max="3" width="12.6484375" style="8" bestFit="1" customWidth="1"/>
    <col min="4" max="4" width="10.796875" style="8"/>
    <col min="5" max="5" width="12" style="8" bestFit="1" customWidth="1"/>
  </cols>
  <sheetData>
    <row r="1" spans="1:40" x14ac:dyDescent="0.55000000000000004">
      <c r="A1" s="1"/>
      <c r="B1" s="106" t="s">
        <v>73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"/>
      <c r="N1" s="1"/>
      <c r="O1" s="1"/>
      <c r="P1" s="1"/>
      <c r="Q1" s="1"/>
      <c r="R1" s="1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0" x14ac:dyDescent="0.55000000000000004">
      <c r="A2" s="1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"/>
      <c r="N2" s="1"/>
      <c r="O2" s="1"/>
      <c r="P2" s="1"/>
      <c r="Q2" s="1"/>
      <c r="R2" s="1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</row>
    <row r="3" spans="1:40" ht="25.5" thickBot="1" x14ac:dyDescent="0.6">
      <c r="A3" s="1"/>
      <c r="B3" s="107" t="s">
        <v>9</v>
      </c>
      <c r="C3" s="107"/>
      <c r="D3" s="107"/>
      <c r="E3" s="107"/>
      <c r="F3" s="107"/>
      <c r="G3" s="107"/>
      <c r="H3" s="107"/>
      <c r="I3" s="107"/>
      <c r="J3" s="14"/>
      <c r="K3" s="14"/>
      <c r="L3" s="14"/>
      <c r="M3" s="1"/>
      <c r="N3" s="1"/>
      <c r="O3" s="1"/>
      <c r="P3" s="1"/>
      <c r="Q3" s="1"/>
      <c r="R3" s="1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0" ht="21.3" thickTop="1" thickBot="1" x14ac:dyDescent="0.65">
      <c r="A4" s="1"/>
      <c r="B4" s="5" t="s">
        <v>0</v>
      </c>
      <c r="C4" s="6" t="s">
        <v>1</v>
      </c>
      <c r="D4" s="6" t="s">
        <v>2</v>
      </c>
      <c r="E4" s="7" t="s">
        <v>3</v>
      </c>
      <c r="F4" s="108" t="s">
        <v>10</v>
      </c>
      <c r="G4" s="108"/>
      <c r="H4" s="10" t="s">
        <v>4</v>
      </c>
      <c r="I4" s="11" t="s">
        <v>5</v>
      </c>
      <c r="J4" s="11" t="s">
        <v>6</v>
      </c>
      <c r="K4" s="12"/>
      <c r="L4" s="11" t="s">
        <v>7</v>
      </c>
      <c r="M4" s="13" t="s">
        <v>8</v>
      </c>
      <c r="N4" s="1"/>
      <c r="O4" s="1"/>
      <c r="P4" s="1"/>
      <c r="Q4" s="1"/>
      <c r="R4" s="1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</row>
    <row r="5" spans="1:40" ht="15.9" thickTop="1" thickBot="1" x14ac:dyDescent="0.6">
      <c r="A5" s="1"/>
      <c r="B5" s="123">
        <v>4.8</v>
      </c>
      <c r="C5" s="2">
        <f>10^-B5</f>
        <v>1.5848931924611131E-5</v>
      </c>
      <c r="D5" s="2">
        <f>0.00000000000001</f>
        <v>1E-14</v>
      </c>
      <c r="E5" s="3">
        <v>0.01</v>
      </c>
      <c r="F5" s="108"/>
      <c r="G5" s="108"/>
      <c r="H5" s="1"/>
      <c r="I5" s="9"/>
      <c r="J5" s="1"/>
      <c r="K5" s="1"/>
      <c r="L5" s="1"/>
      <c r="M5" s="1"/>
      <c r="N5" s="1"/>
      <c r="O5" s="1"/>
      <c r="P5" s="1"/>
      <c r="Q5" s="1"/>
      <c r="R5" s="1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</row>
    <row r="6" spans="1:40" ht="15.6" thickTop="1" x14ac:dyDescent="0.55000000000000004">
      <c r="A6" s="1"/>
      <c r="B6" s="18" t="s">
        <v>16</v>
      </c>
      <c r="C6" s="18" t="s">
        <v>17</v>
      </c>
      <c r="D6" s="18" t="s">
        <v>18</v>
      </c>
      <c r="E6" s="4"/>
      <c r="F6" s="109" t="s">
        <v>11</v>
      </c>
      <c r="G6" s="109"/>
      <c r="H6" s="1"/>
      <c r="I6" s="1"/>
      <c r="J6" s="1"/>
      <c r="K6" s="1"/>
      <c r="L6" s="1"/>
      <c r="M6" s="1"/>
      <c r="N6" s="109"/>
      <c r="O6" s="109"/>
      <c r="P6" s="1"/>
      <c r="Q6" s="1"/>
      <c r="R6" s="1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</row>
    <row r="7" spans="1:40" x14ac:dyDescent="0.55000000000000004">
      <c r="A7" s="1"/>
      <c r="B7" s="19">
        <f>C5</f>
        <v>1.5848931924611131E-5</v>
      </c>
      <c r="C7" s="19">
        <f>-(C5*E5+D5)</f>
        <v>-1.5848932924611131E-7</v>
      </c>
      <c r="D7" s="19">
        <f>-C5*D5</f>
        <v>-1.5848931924611131E-19</v>
      </c>
      <c r="E7" s="4"/>
      <c r="F7" s="109"/>
      <c r="G7" s="109"/>
      <c r="H7" s="1"/>
      <c r="I7" s="1"/>
      <c r="J7" s="1"/>
      <c r="K7" s="1"/>
      <c r="L7" s="1"/>
      <c r="M7" s="1"/>
      <c r="N7" s="109"/>
      <c r="O7" s="109"/>
      <c r="P7" s="1"/>
      <c r="Q7" s="1"/>
      <c r="R7" s="1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</row>
    <row r="8" spans="1:40" ht="20.399999999999999" thickBot="1" x14ac:dyDescent="0.85">
      <c r="A8" s="1"/>
      <c r="B8" s="115" t="s">
        <v>60</v>
      </c>
      <c r="C8" s="115"/>
      <c r="D8" s="115"/>
      <c r="E8" s="115"/>
      <c r="F8" s="115"/>
      <c r="G8" s="1"/>
      <c r="H8" s="110" t="s">
        <v>57</v>
      </c>
      <c r="I8" s="110"/>
      <c r="J8" s="110"/>
      <c r="K8" s="110"/>
      <c r="L8" s="110"/>
      <c r="M8" s="1"/>
      <c r="N8" s="1"/>
      <c r="O8" s="1"/>
      <c r="P8" s="1"/>
      <c r="Q8" s="1"/>
      <c r="R8" s="1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</row>
    <row r="9" spans="1:40" ht="18.899999999999999" thickTop="1" thickBot="1" x14ac:dyDescent="0.6">
      <c r="A9" s="1"/>
      <c r="B9" s="43" t="s">
        <v>47</v>
      </c>
      <c r="C9" s="44" t="s">
        <v>51</v>
      </c>
      <c r="D9" s="44" t="s">
        <v>52</v>
      </c>
      <c r="E9" s="44" t="s">
        <v>53</v>
      </c>
      <c r="F9" s="45" t="s">
        <v>54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</row>
    <row r="10" spans="1:40" ht="15.9" thickTop="1" thickBot="1" x14ac:dyDescent="0.6">
      <c r="A10" s="1"/>
      <c r="B10" s="46">
        <f>(-C5+SQRT(C5^2+4*C5*E5+4*D5))/2</f>
        <v>3.9026157900524358E-4</v>
      </c>
      <c r="C10" s="46">
        <f>D5/B10</f>
        <v>2.5623839337424602E-11</v>
      </c>
      <c r="D10" s="43">
        <f>B10</f>
        <v>3.9026157900524358E-4</v>
      </c>
      <c r="E10" s="43">
        <f>B10</f>
        <v>3.9026157900524358E-4</v>
      </c>
      <c r="F10" s="47">
        <f>E10/E5</f>
        <v>3.9026157900524355E-2</v>
      </c>
      <c r="G10" s="1"/>
      <c r="H10" s="111"/>
      <c r="I10" s="111"/>
      <c r="J10" s="1"/>
      <c r="K10" s="1"/>
      <c r="L10" s="1"/>
      <c r="M10" s="1"/>
      <c r="N10" s="1"/>
      <c r="O10" s="1"/>
      <c r="P10" s="1"/>
      <c r="Q10" s="1"/>
      <c r="R10" s="1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</row>
    <row r="11" spans="1:40" ht="15.6" thickTop="1" x14ac:dyDescent="0.55000000000000004">
      <c r="A11" s="1"/>
      <c r="B11" s="63" t="s">
        <v>49</v>
      </c>
      <c r="C11" s="53"/>
      <c r="D11" s="53"/>
      <c r="E11" s="53"/>
      <c r="F11" s="5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ht="18.3" x14ac:dyDescent="0.8">
      <c r="A12" s="1"/>
      <c r="B12" s="64">
        <f>-LOG(B10)</f>
        <v>3.4086442026192101</v>
      </c>
      <c r="C12" s="54"/>
      <c r="D12" s="54"/>
      <c r="E12" s="54"/>
      <c r="F12" s="55"/>
      <c r="G12" s="1"/>
      <c r="H12" s="1" t="s">
        <v>58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</row>
    <row r="13" spans="1:40" x14ac:dyDescent="0.55000000000000004">
      <c r="A13" s="1"/>
      <c r="B13" s="53"/>
      <c r="C13" s="53"/>
      <c r="D13" s="53"/>
      <c r="E13" s="53"/>
      <c r="F13" s="53"/>
      <c r="G13" s="1"/>
      <c r="H13" s="1" t="s">
        <v>59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</row>
    <row r="14" spans="1:40" x14ac:dyDescent="0.55000000000000004">
      <c r="A14" s="1"/>
      <c r="B14" s="54"/>
      <c r="C14" s="56"/>
      <c r="D14" s="54"/>
      <c r="E14" s="54"/>
      <c r="F14" s="5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</row>
    <row r="15" spans="1:40" x14ac:dyDescent="0.55000000000000004">
      <c r="A15" s="1"/>
      <c r="B15" s="53"/>
      <c r="C15" s="62"/>
      <c r="D15" s="62"/>
      <c r="E15" s="53"/>
      <c r="F15" s="5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</row>
    <row r="16" spans="1:40" x14ac:dyDescent="0.55000000000000004">
      <c r="A16" s="1"/>
      <c r="B16" s="54"/>
      <c r="C16" s="57"/>
      <c r="D16" s="57"/>
      <c r="E16" s="57"/>
      <c r="F16" s="11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</row>
    <row r="17" spans="1:40" x14ac:dyDescent="0.55000000000000004">
      <c r="A17" s="1"/>
      <c r="B17" s="53"/>
      <c r="C17" s="53"/>
      <c r="D17" s="53"/>
      <c r="E17" s="53"/>
      <c r="F17" s="11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</row>
    <row r="18" spans="1:40" x14ac:dyDescent="0.55000000000000004">
      <c r="A18" s="1"/>
      <c r="B18" s="54"/>
      <c r="C18" s="58"/>
      <c r="D18" s="58"/>
      <c r="E18" s="58"/>
      <c r="F18" s="116"/>
      <c r="G18" s="1"/>
      <c r="H18" s="55" t="s">
        <v>68</v>
      </c>
      <c r="I18" s="55"/>
      <c r="J18" s="55"/>
      <c r="K18" s="1"/>
      <c r="L18" s="1"/>
      <c r="M18" s="1"/>
      <c r="N18" s="1"/>
      <c r="O18" s="1"/>
      <c r="P18" s="1"/>
      <c r="Q18" s="1"/>
      <c r="R18" s="1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</row>
    <row r="19" spans="1:40" x14ac:dyDescent="0.55000000000000004">
      <c r="A19" s="1"/>
      <c r="B19" s="59"/>
      <c r="C19" s="54"/>
      <c r="D19" s="54"/>
      <c r="E19" s="54"/>
      <c r="F19" s="116"/>
      <c r="G19" s="1"/>
      <c r="H19" s="54"/>
      <c r="I19" s="54"/>
      <c r="J19" s="53"/>
      <c r="K19" s="1"/>
      <c r="L19" s="1"/>
      <c r="M19" s="1"/>
      <c r="N19" s="1"/>
      <c r="O19" s="1"/>
      <c r="P19" s="1"/>
      <c r="Q19" s="1"/>
      <c r="R19" s="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</row>
    <row r="20" spans="1:40" x14ac:dyDescent="0.55000000000000004">
      <c r="A20" s="1"/>
      <c r="B20" s="54"/>
      <c r="C20" s="57"/>
      <c r="D20" s="54"/>
      <c r="E20" s="54"/>
      <c r="F20" s="116"/>
      <c r="G20" s="1"/>
      <c r="H20" s="54"/>
      <c r="I20" s="54"/>
      <c r="J20" s="54"/>
      <c r="K20" s="1"/>
      <c r="L20" s="1"/>
      <c r="M20" s="1"/>
      <c r="N20" s="1"/>
      <c r="O20" s="1"/>
      <c r="P20" s="1"/>
      <c r="Q20" s="1"/>
      <c r="R20" s="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  <row r="21" spans="1:40" x14ac:dyDescent="0.55000000000000004">
      <c r="A21" s="1"/>
      <c r="B21" s="53"/>
      <c r="C21" s="60"/>
      <c r="D21" s="54"/>
      <c r="E21" s="54"/>
      <c r="F21" s="116"/>
      <c r="G21" s="1"/>
      <c r="H21" s="55"/>
      <c r="I21" s="54"/>
      <c r="J21" s="53"/>
      <c r="K21" s="1"/>
      <c r="L21" s="1"/>
      <c r="M21" s="1"/>
      <c r="N21" s="1"/>
      <c r="O21" s="1"/>
      <c r="P21" s="1"/>
      <c r="Q21" s="1"/>
      <c r="R21" s="1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</row>
    <row r="22" spans="1:40" x14ac:dyDescent="0.55000000000000004">
      <c r="A22" s="1"/>
      <c r="B22" s="4"/>
      <c r="C22" s="4"/>
      <c r="D22" s="4"/>
      <c r="E22" s="4"/>
      <c r="F22" s="1"/>
      <c r="G22" s="1"/>
      <c r="H22" s="54"/>
      <c r="I22" s="54"/>
      <c r="J22" s="54"/>
      <c r="K22" s="1"/>
      <c r="L22" s="1"/>
      <c r="M22" s="1"/>
      <c r="N22" s="1"/>
      <c r="O22" s="1"/>
      <c r="P22" s="1"/>
      <c r="Q22" s="1"/>
      <c r="R22" s="1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</row>
    <row r="23" spans="1:40" x14ac:dyDescent="0.55000000000000004">
      <c r="A23" s="1"/>
      <c r="B23" s="4"/>
      <c r="C23" s="4"/>
      <c r="D23" s="4"/>
      <c r="E23" s="4"/>
      <c r="F23" s="1"/>
      <c r="G23" s="1"/>
      <c r="H23" s="55"/>
      <c r="I23" s="55"/>
      <c r="J23" s="53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52"/>
      <c r="AJ23" s="52"/>
      <c r="AK23" s="52"/>
      <c r="AL23" s="52"/>
      <c r="AM23" s="52"/>
      <c r="AN23" s="52"/>
    </row>
    <row r="24" spans="1:40" x14ac:dyDescent="0.55000000000000004">
      <c r="A24" s="1"/>
      <c r="B24" s="4"/>
      <c r="C24" s="4"/>
      <c r="D24" s="4"/>
      <c r="E24" s="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52"/>
      <c r="AJ24" s="52"/>
      <c r="AK24" s="52"/>
      <c r="AL24" s="52"/>
      <c r="AM24" s="52"/>
      <c r="AN24" s="52"/>
    </row>
    <row r="25" spans="1:40" x14ac:dyDescent="0.55000000000000004">
      <c r="A25" s="1"/>
      <c r="B25" s="4"/>
      <c r="C25" s="4"/>
      <c r="D25" s="4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52"/>
      <c r="AJ25" s="52"/>
      <c r="AK25" s="52"/>
      <c r="AL25" s="52"/>
      <c r="AM25" s="52"/>
      <c r="AN25" s="52"/>
    </row>
    <row r="26" spans="1:40" x14ac:dyDescent="0.55000000000000004">
      <c r="A26" s="1"/>
      <c r="B26" s="4"/>
      <c r="C26" s="4"/>
      <c r="D26" s="4"/>
      <c r="E26" s="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52"/>
      <c r="AJ26" s="52"/>
      <c r="AK26" s="52"/>
      <c r="AL26" s="52"/>
      <c r="AM26" s="52"/>
      <c r="AN26" s="52"/>
    </row>
    <row r="27" spans="1:40" x14ac:dyDescent="0.55000000000000004">
      <c r="A27" s="1"/>
      <c r="B27" s="4"/>
      <c r="C27" s="4"/>
      <c r="D27" s="4"/>
      <c r="E27" s="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52"/>
      <c r="AJ27" s="52"/>
      <c r="AK27" s="52"/>
      <c r="AL27" s="52"/>
      <c r="AM27" s="52"/>
      <c r="AN27" s="52"/>
    </row>
    <row r="28" spans="1:40" x14ac:dyDescent="0.55000000000000004">
      <c r="A28" s="1"/>
      <c r="B28" s="4"/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2"/>
      <c r="AJ28" s="52"/>
      <c r="AK28" s="52"/>
      <c r="AL28" s="52"/>
      <c r="AM28" s="52"/>
      <c r="AN28" s="52"/>
    </row>
    <row r="29" spans="1:40" x14ac:dyDescent="0.55000000000000004">
      <c r="A29" s="1"/>
      <c r="B29" s="4"/>
      <c r="C29" s="4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52"/>
      <c r="AJ29" s="52"/>
      <c r="AK29" s="52"/>
      <c r="AL29" s="52"/>
      <c r="AM29" s="52"/>
      <c r="AN29" s="52"/>
    </row>
    <row r="30" spans="1:40" x14ac:dyDescent="0.55000000000000004">
      <c r="A30" s="1"/>
      <c r="B30" s="4"/>
      <c r="C30" s="4"/>
      <c r="D30" s="4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52"/>
      <c r="AJ30" s="52"/>
      <c r="AK30" s="52"/>
      <c r="AL30" s="52"/>
      <c r="AM30" s="52"/>
      <c r="AN30" s="52"/>
    </row>
    <row r="31" spans="1:40" x14ac:dyDescent="0.55000000000000004">
      <c r="A31" s="1"/>
      <c r="B31" s="4"/>
      <c r="C31" s="4"/>
      <c r="D31" s="4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52"/>
      <c r="AJ31" s="52"/>
      <c r="AK31" s="52"/>
      <c r="AL31" s="52"/>
      <c r="AM31" s="52"/>
      <c r="AN31" s="52"/>
    </row>
    <row r="32" spans="1:40" x14ac:dyDescent="0.55000000000000004">
      <c r="A32" s="1"/>
      <c r="B32" s="4"/>
      <c r="C32" s="4"/>
      <c r="D32" s="4"/>
      <c r="E32" s="4"/>
      <c r="F32" s="1"/>
      <c r="G32" s="1"/>
      <c r="H32" s="5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52"/>
      <c r="AJ32" s="52"/>
      <c r="AK32" s="52"/>
      <c r="AL32" s="52"/>
      <c r="AM32" s="52"/>
      <c r="AN32" s="52"/>
    </row>
    <row r="33" spans="1:40" x14ac:dyDescent="0.55000000000000004">
      <c r="A33" s="1"/>
      <c r="B33" s="4"/>
      <c r="C33" s="4"/>
      <c r="D33" s="4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52"/>
      <c r="AJ33" s="52"/>
      <c r="AK33" s="52"/>
      <c r="AL33" s="52"/>
      <c r="AM33" s="52"/>
      <c r="AN33" s="52"/>
    </row>
    <row r="34" spans="1:40" x14ac:dyDescent="0.55000000000000004">
      <c r="A34" s="1"/>
      <c r="B34" s="4"/>
      <c r="C34" s="4"/>
      <c r="D34" s="4"/>
      <c r="E34" s="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52"/>
      <c r="AJ34" s="52"/>
      <c r="AK34" s="52"/>
      <c r="AL34" s="52"/>
      <c r="AM34" s="52"/>
      <c r="AN34" s="52"/>
    </row>
    <row r="35" spans="1:40" x14ac:dyDescent="0.55000000000000004">
      <c r="A35" s="1"/>
      <c r="B35" s="4"/>
      <c r="C35" s="4"/>
      <c r="D35" s="4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52"/>
      <c r="AJ35" s="52"/>
      <c r="AK35" s="52"/>
      <c r="AL35" s="52"/>
      <c r="AM35" s="52"/>
      <c r="AN35" s="52"/>
    </row>
    <row r="36" spans="1:40" x14ac:dyDescent="0.55000000000000004">
      <c r="A36" s="1"/>
      <c r="B36" s="4"/>
      <c r="C36" s="4"/>
      <c r="D36" s="4"/>
      <c r="E36" s="4"/>
      <c r="F36" s="1"/>
      <c r="G36" s="1"/>
      <c r="H36" s="1"/>
      <c r="I36" s="4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52"/>
      <c r="AJ36" s="52"/>
      <c r="AK36" s="52"/>
      <c r="AL36" s="52"/>
      <c r="AM36" s="52"/>
      <c r="AN36" s="52"/>
    </row>
    <row r="37" spans="1:40" x14ac:dyDescent="0.55000000000000004">
      <c r="A37" s="1"/>
      <c r="B37" s="4"/>
      <c r="C37" s="4"/>
      <c r="D37" s="4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52"/>
      <c r="AJ37" s="52"/>
      <c r="AK37" s="52"/>
      <c r="AL37" s="52"/>
      <c r="AM37" s="52"/>
      <c r="AN37" s="52"/>
    </row>
    <row r="38" spans="1:40" x14ac:dyDescent="0.55000000000000004">
      <c r="A38" s="1"/>
      <c r="B38" s="4"/>
      <c r="C38" s="4"/>
      <c r="D38" s="4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52"/>
      <c r="AJ38" s="52"/>
      <c r="AK38" s="52"/>
      <c r="AL38" s="52"/>
      <c r="AM38" s="52"/>
      <c r="AN38" s="52"/>
    </row>
    <row r="39" spans="1:40" x14ac:dyDescent="0.55000000000000004">
      <c r="A39" s="1"/>
      <c r="B39" s="4"/>
      <c r="C39" s="4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52"/>
      <c r="AJ39" s="52"/>
      <c r="AK39" s="52"/>
      <c r="AL39" s="52"/>
      <c r="AM39" s="52"/>
      <c r="AN39" s="52"/>
    </row>
    <row r="40" spans="1:40" x14ac:dyDescent="0.55000000000000004">
      <c r="A40" s="1"/>
      <c r="B40" s="4"/>
      <c r="C40" s="4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52"/>
      <c r="AJ40" s="52"/>
      <c r="AK40" s="52"/>
      <c r="AL40" s="52"/>
      <c r="AM40" s="52"/>
      <c r="AN40" s="52"/>
    </row>
    <row r="41" spans="1:40" x14ac:dyDescent="0.55000000000000004">
      <c r="A41" s="1"/>
      <c r="B41" s="4"/>
      <c r="C41" s="4"/>
      <c r="D41" s="4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52"/>
      <c r="AJ41" s="52"/>
      <c r="AK41" s="52"/>
      <c r="AL41" s="52"/>
      <c r="AM41" s="52"/>
      <c r="AN41" s="52"/>
    </row>
    <row r="42" spans="1:40" x14ac:dyDescent="0.55000000000000004">
      <c r="A42" s="1"/>
      <c r="B42" s="4"/>
      <c r="C42" s="4"/>
      <c r="D42" s="4"/>
      <c r="E42" s="4"/>
      <c r="F42" s="1"/>
      <c r="G42" s="1"/>
      <c r="H42" s="1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2"/>
      <c r="AJ42" s="52"/>
      <c r="AK42" s="52"/>
      <c r="AL42" s="52"/>
      <c r="AM42" s="52"/>
      <c r="AN42" s="52"/>
    </row>
    <row r="43" spans="1:40" x14ac:dyDescent="0.55000000000000004">
      <c r="A43" s="1"/>
      <c r="B43" s="4"/>
      <c r="C43" s="4"/>
      <c r="D43" s="4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2"/>
      <c r="AJ43" s="52"/>
      <c r="AK43" s="52"/>
      <c r="AL43" s="52"/>
      <c r="AM43" s="52"/>
      <c r="AN43" s="52"/>
    </row>
    <row r="44" spans="1:40" x14ac:dyDescent="0.55000000000000004">
      <c r="A44" s="1"/>
      <c r="B44" s="4"/>
      <c r="C44" s="4"/>
      <c r="D44" s="4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52"/>
      <c r="AJ44" s="52"/>
      <c r="AK44" s="52"/>
      <c r="AL44" s="52"/>
      <c r="AM44" s="52"/>
      <c r="AN44" s="52"/>
    </row>
    <row r="45" spans="1:40" x14ac:dyDescent="0.55000000000000004">
      <c r="A45" s="1"/>
      <c r="B45" s="4"/>
      <c r="C45" s="4"/>
      <c r="D45" s="4"/>
      <c r="E45" s="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52"/>
      <c r="AJ45" s="52"/>
      <c r="AK45" s="52"/>
      <c r="AL45" s="52"/>
      <c r="AM45" s="52"/>
      <c r="AN45" s="52"/>
    </row>
    <row r="46" spans="1:40" x14ac:dyDescent="0.55000000000000004">
      <c r="A46" s="1"/>
      <c r="B46" s="4"/>
      <c r="C46" s="4"/>
      <c r="D46" s="4"/>
      <c r="E46" s="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2"/>
      <c r="AJ46" s="52"/>
      <c r="AK46" s="52"/>
      <c r="AL46" s="52"/>
      <c r="AM46" s="52"/>
      <c r="AN46" s="52"/>
    </row>
    <row r="47" spans="1:40" x14ac:dyDescent="0.55000000000000004">
      <c r="A47" s="1"/>
      <c r="B47" s="4"/>
      <c r="C47" s="4"/>
      <c r="D47" s="4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52"/>
      <c r="AJ47" s="52"/>
      <c r="AK47" s="52"/>
      <c r="AL47" s="52"/>
      <c r="AM47" s="52"/>
      <c r="AN47" s="52"/>
    </row>
    <row r="48" spans="1:40" x14ac:dyDescent="0.55000000000000004">
      <c r="A48" s="1"/>
      <c r="B48" s="4"/>
      <c r="C48" s="4"/>
      <c r="D48" s="4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52"/>
      <c r="AJ48" s="52"/>
      <c r="AK48" s="52"/>
      <c r="AL48" s="52"/>
      <c r="AM48" s="52"/>
      <c r="AN48" s="52"/>
    </row>
    <row r="49" spans="1:40" x14ac:dyDescent="0.55000000000000004">
      <c r="A49" s="1"/>
      <c r="B49" s="4"/>
      <c r="C49" s="4"/>
      <c r="D49" s="4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52"/>
      <c r="AJ49" s="52"/>
      <c r="AK49" s="52"/>
      <c r="AL49" s="52"/>
      <c r="AM49" s="52"/>
      <c r="AN49" s="52"/>
    </row>
    <row r="50" spans="1:40" x14ac:dyDescent="0.55000000000000004">
      <c r="A50" s="1"/>
      <c r="B50" s="4"/>
      <c r="C50" s="4"/>
      <c r="D50" s="4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52"/>
      <c r="AJ50" s="52"/>
      <c r="AK50" s="52"/>
      <c r="AL50" s="52"/>
      <c r="AM50" s="52"/>
      <c r="AN50" s="52"/>
    </row>
    <row r="51" spans="1:40" x14ac:dyDescent="0.55000000000000004">
      <c r="A51" s="1"/>
      <c r="B51" s="4"/>
      <c r="C51" s="4"/>
      <c r="D51" s="4"/>
      <c r="E51" s="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52"/>
      <c r="AJ51" s="52"/>
      <c r="AK51" s="52"/>
      <c r="AL51" s="52"/>
      <c r="AM51" s="52"/>
      <c r="AN51" s="52"/>
    </row>
    <row r="52" spans="1:40" x14ac:dyDescent="0.55000000000000004">
      <c r="A52" s="1"/>
      <c r="B52" s="4"/>
      <c r="C52" s="4"/>
      <c r="D52" s="4"/>
      <c r="E52" s="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52"/>
      <c r="AJ52" s="52"/>
      <c r="AK52" s="52"/>
      <c r="AL52" s="52"/>
      <c r="AM52" s="52"/>
      <c r="AN52" s="52"/>
    </row>
    <row r="53" spans="1:40" x14ac:dyDescent="0.55000000000000004">
      <c r="A53" s="1"/>
      <c r="B53" s="4"/>
      <c r="C53" s="4"/>
      <c r="D53" s="4"/>
      <c r="E53" s="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52"/>
      <c r="AJ53" s="52"/>
      <c r="AK53" s="52"/>
      <c r="AL53" s="52"/>
      <c r="AM53" s="52"/>
      <c r="AN53" s="52"/>
    </row>
    <row r="54" spans="1:40" x14ac:dyDescent="0.55000000000000004">
      <c r="A54" s="1"/>
      <c r="B54" s="4"/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52"/>
      <c r="AJ54" s="52"/>
      <c r="AK54" s="52"/>
      <c r="AL54" s="52"/>
      <c r="AM54" s="52"/>
      <c r="AN54" s="52"/>
    </row>
    <row r="55" spans="1:40" x14ac:dyDescent="0.55000000000000004">
      <c r="A55" s="1"/>
      <c r="B55" s="4"/>
      <c r="C55" s="4"/>
      <c r="D55" s="4"/>
      <c r="E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52"/>
      <c r="AJ55" s="52"/>
      <c r="AK55" s="52"/>
      <c r="AL55" s="52"/>
      <c r="AM55" s="52"/>
      <c r="AN55" s="52"/>
    </row>
    <row r="56" spans="1:40" x14ac:dyDescent="0.55000000000000004">
      <c r="A56" s="1"/>
      <c r="B56" s="4"/>
      <c r="C56" s="4"/>
      <c r="D56" s="4"/>
      <c r="E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52"/>
      <c r="AJ56" s="52"/>
      <c r="AK56" s="52"/>
      <c r="AL56" s="52"/>
      <c r="AM56" s="52"/>
      <c r="AN56" s="52"/>
    </row>
    <row r="57" spans="1:40" x14ac:dyDescent="0.55000000000000004">
      <c r="A57" s="1"/>
      <c r="B57" s="4"/>
      <c r="C57" s="4"/>
      <c r="D57" s="4"/>
      <c r="E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52"/>
      <c r="AJ57" s="52"/>
      <c r="AK57" s="52"/>
      <c r="AL57" s="52"/>
      <c r="AM57" s="52"/>
      <c r="AN57" s="52"/>
    </row>
    <row r="58" spans="1:40" x14ac:dyDescent="0.55000000000000004">
      <c r="A58" s="1"/>
      <c r="B58" s="4"/>
      <c r="C58" s="4"/>
      <c r="D58" s="4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2"/>
      <c r="AJ58" s="52"/>
      <c r="AK58" s="52"/>
      <c r="AL58" s="52"/>
      <c r="AM58" s="52"/>
      <c r="AN58" s="52"/>
    </row>
    <row r="59" spans="1:40" x14ac:dyDescent="0.55000000000000004">
      <c r="A59" s="1"/>
      <c r="B59" s="4"/>
      <c r="C59" s="4"/>
      <c r="D59" s="4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2"/>
      <c r="AJ59" s="52"/>
      <c r="AK59" s="52"/>
      <c r="AL59" s="52"/>
      <c r="AM59" s="52"/>
      <c r="AN59" s="52"/>
    </row>
    <row r="60" spans="1:40" x14ac:dyDescent="0.55000000000000004">
      <c r="A60" s="1"/>
      <c r="B60" s="4"/>
      <c r="C60" s="4"/>
      <c r="D60" s="4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2"/>
      <c r="AJ60" s="52"/>
      <c r="AK60" s="52"/>
      <c r="AL60" s="52"/>
      <c r="AM60" s="52"/>
      <c r="AN60" s="52"/>
    </row>
    <row r="61" spans="1:40" x14ac:dyDescent="0.55000000000000004">
      <c r="A61" s="1"/>
      <c r="B61" s="4"/>
      <c r="C61" s="4"/>
      <c r="D61" s="4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52"/>
      <c r="AJ61" s="52"/>
      <c r="AK61" s="52"/>
      <c r="AL61" s="52"/>
      <c r="AM61" s="52"/>
      <c r="AN61" s="52"/>
    </row>
    <row r="62" spans="1:40" x14ac:dyDescent="0.55000000000000004">
      <c r="A62" s="1"/>
      <c r="B62" s="4"/>
      <c r="C62" s="4"/>
      <c r="D62" s="4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2"/>
      <c r="AJ62" s="52"/>
      <c r="AK62" s="52"/>
      <c r="AL62" s="52"/>
      <c r="AM62" s="52"/>
      <c r="AN62" s="52"/>
    </row>
    <row r="63" spans="1:40" x14ac:dyDescent="0.55000000000000004">
      <c r="A63" s="1"/>
      <c r="B63" s="4"/>
      <c r="C63" s="4"/>
      <c r="D63" s="4"/>
      <c r="E63" s="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52"/>
      <c r="AJ63" s="52"/>
      <c r="AK63" s="52"/>
      <c r="AL63" s="52"/>
      <c r="AM63" s="52"/>
      <c r="AN63" s="52"/>
    </row>
    <row r="64" spans="1:40" x14ac:dyDescent="0.55000000000000004">
      <c r="A64" s="1"/>
      <c r="B64" s="4"/>
      <c r="C64" s="4"/>
      <c r="D64" s="4"/>
      <c r="E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52"/>
      <c r="AJ64" s="52"/>
      <c r="AK64" s="52"/>
      <c r="AL64" s="52"/>
      <c r="AM64" s="52"/>
      <c r="AN64" s="52"/>
    </row>
    <row r="65" spans="1:40" x14ac:dyDescent="0.55000000000000004">
      <c r="A65" s="1"/>
      <c r="B65" s="4"/>
      <c r="C65" s="4"/>
      <c r="D65" s="4"/>
      <c r="E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52"/>
      <c r="AJ65" s="52"/>
      <c r="AK65" s="52"/>
      <c r="AL65" s="52"/>
      <c r="AM65" s="52"/>
      <c r="AN65" s="52"/>
    </row>
    <row r="66" spans="1:40" x14ac:dyDescent="0.55000000000000004">
      <c r="A66" s="1"/>
      <c r="B66" s="4"/>
      <c r="C66" s="4"/>
      <c r="D66" s="4"/>
      <c r="E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52"/>
      <c r="AJ66" s="52"/>
      <c r="AK66" s="52"/>
      <c r="AL66" s="52"/>
      <c r="AM66" s="52"/>
      <c r="AN66" s="52"/>
    </row>
    <row r="67" spans="1:40" x14ac:dyDescent="0.55000000000000004">
      <c r="A67" s="1"/>
      <c r="B67" s="4"/>
      <c r="C67" s="4"/>
      <c r="D67" s="4"/>
      <c r="E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52"/>
      <c r="AJ67" s="52"/>
      <c r="AK67" s="52"/>
      <c r="AL67" s="52"/>
      <c r="AM67" s="52"/>
      <c r="AN67" s="52"/>
    </row>
    <row r="68" spans="1:40" x14ac:dyDescent="0.55000000000000004">
      <c r="A68" s="1"/>
      <c r="B68" s="4"/>
      <c r="C68" s="4"/>
      <c r="D68" s="4"/>
      <c r="E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52"/>
      <c r="AJ68" s="52"/>
      <c r="AK68" s="52"/>
      <c r="AL68" s="52"/>
      <c r="AM68" s="52"/>
      <c r="AN68" s="52"/>
    </row>
    <row r="69" spans="1:40" x14ac:dyDescent="0.55000000000000004">
      <c r="A69" s="1"/>
      <c r="B69" s="4"/>
      <c r="C69" s="4"/>
      <c r="D69" s="4"/>
      <c r="E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52"/>
      <c r="AJ69" s="52"/>
      <c r="AK69" s="52"/>
      <c r="AL69" s="52"/>
      <c r="AM69" s="52"/>
      <c r="AN69" s="52"/>
    </row>
    <row r="70" spans="1:40" x14ac:dyDescent="0.55000000000000004">
      <c r="A70" s="1"/>
      <c r="B70" s="4"/>
      <c r="C70" s="4"/>
      <c r="D70" s="4"/>
      <c r="E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52"/>
      <c r="AJ70" s="52"/>
      <c r="AK70" s="52"/>
      <c r="AL70" s="52"/>
      <c r="AM70" s="52"/>
      <c r="AN70" s="52"/>
    </row>
    <row r="71" spans="1:40" x14ac:dyDescent="0.55000000000000004">
      <c r="A71" s="1"/>
      <c r="B71" s="4"/>
      <c r="C71" s="4"/>
      <c r="D71" s="4"/>
      <c r="E71" s="4"/>
      <c r="F71" s="1"/>
      <c r="G71" s="1"/>
      <c r="H71" s="1"/>
      <c r="I71" s="1"/>
      <c r="J71" s="1"/>
      <c r="K71" s="1"/>
      <c r="L71" s="1"/>
      <c r="M71" s="1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</row>
    <row r="72" spans="1:40" x14ac:dyDescent="0.55000000000000004">
      <c r="A72" s="1"/>
      <c r="B72" s="4"/>
      <c r="C72" s="4"/>
      <c r="D72" s="4"/>
      <c r="E72" s="4"/>
      <c r="F72" s="1"/>
      <c r="G72" s="1"/>
      <c r="H72" s="1"/>
      <c r="I72" s="1"/>
      <c r="J72" s="1"/>
      <c r="K72" s="1"/>
      <c r="L72" s="1"/>
      <c r="M72" s="1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</row>
    <row r="73" spans="1:40" x14ac:dyDescent="0.55000000000000004">
      <c r="A73" s="1"/>
      <c r="B73" s="4"/>
      <c r="C73" s="4"/>
      <c r="D73" s="4"/>
      <c r="E73" s="4"/>
      <c r="F73" s="1"/>
      <c r="G73" s="1"/>
      <c r="H73" s="1"/>
      <c r="I73" s="1"/>
      <c r="J73" s="1"/>
      <c r="K73" s="1"/>
      <c r="L73" s="1"/>
      <c r="M73" s="1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</row>
    <row r="74" spans="1:40" x14ac:dyDescent="0.55000000000000004">
      <c r="A74" s="1"/>
      <c r="B74" s="4"/>
      <c r="C74" s="4"/>
      <c r="D74" s="4"/>
      <c r="E74" s="4"/>
      <c r="F74" s="1"/>
      <c r="G74" s="1"/>
      <c r="H74" s="1"/>
      <c r="I74" s="1"/>
      <c r="J74" s="1"/>
      <c r="K74" s="1"/>
      <c r="L74" s="1"/>
      <c r="M74" s="1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</row>
    <row r="75" spans="1:40" x14ac:dyDescent="0.55000000000000004">
      <c r="A75" s="1"/>
      <c r="B75" s="4"/>
      <c r="C75" s="4"/>
      <c r="D75" s="4"/>
      <c r="E75" s="4"/>
      <c r="F75" s="1"/>
      <c r="G75" s="1"/>
      <c r="H75" s="1"/>
      <c r="I75" s="1"/>
      <c r="J75" s="1"/>
      <c r="K75" s="1"/>
      <c r="L75" s="1"/>
      <c r="M75" s="1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</row>
    <row r="76" spans="1:40" x14ac:dyDescent="0.55000000000000004">
      <c r="A76" s="1"/>
      <c r="B76" s="4"/>
      <c r="C76" s="4"/>
      <c r="D76" s="4"/>
      <c r="E76" s="4"/>
      <c r="F76" s="1"/>
      <c r="G76" s="1"/>
      <c r="H76" s="1"/>
      <c r="I76" s="1"/>
      <c r="J76" s="1"/>
      <c r="K76" s="1"/>
      <c r="L76" s="1"/>
      <c r="M76" s="1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</row>
    <row r="77" spans="1:40" x14ac:dyDescent="0.55000000000000004">
      <c r="A77" s="1"/>
      <c r="B77" s="4"/>
      <c r="C77" s="4"/>
      <c r="D77" s="4"/>
      <c r="E77" s="4"/>
      <c r="F77" s="1"/>
      <c r="G77" s="1"/>
      <c r="H77" s="1"/>
      <c r="I77" s="1"/>
      <c r="J77" s="1"/>
      <c r="K77" s="1"/>
      <c r="L77" s="1"/>
      <c r="M77" s="1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</row>
    <row r="78" spans="1:40" x14ac:dyDescent="0.55000000000000004">
      <c r="A78" s="1"/>
      <c r="B78" s="4"/>
      <c r="C78" s="4"/>
      <c r="D78" s="4"/>
      <c r="E78" s="4"/>
      <c r="F78" s="1"/>
      <c r="G78" s="1"/>
      <c r="H78" s="1"/>
      <c r="I78" s="1"/>
      <c r="J78" s="1"/>
      <c r="K78" s="1"/>
      <c r="L78" s="1"/>
      <c r="M78" s="1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40" x14ac:dyDescent="0.55000000000000004">
      <c r="A79" s="1"/>
      <c r="B79" s="4"/>
      <c r="C79" s="4"/>
      <c r="D79" s="4"/>
      <c r="E79" s="4"/>
      <c r="F79" s="1"/>
      <c r="G79" s="1"/>
      <c r="H79" s="1"/>
      <c r="I79" s="1"/>
      <c r="J79" s="1"/>
      <c r="K79" s="1"/>
      <c r="L79" s="1"/>
      <c r="M79" s="1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</row>
    <row r="80" spans="1:40" x14ac:dyDescent="0.55000000000000004">
      <c r="A80" s="1"/>
      <c r="B80" s="4"/>
      <c r="C80" s="4"/>
      <c r="D80" s="4"/>
      <c r="E80" s="4"/>
      <c r="F80" s="1"/>
      <c r="G80" s="1"/>
      <c r="H80" s="1"/>
      <c r="I80" s="1"/>
      <c r="J80" s="1"/>
      <c r="K80" s="1"/>
      <c r="L80" s="1"/>
      <c r="M80" s="1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</row>
    <row r="81" spans="1:40" x14ac:dyDescent="0.55000000000000004">
      <c r="A81" s="1"/>
      <c r="B81" s="4"/>
      <c r="C81" s="4"/>
      <c r="D81" s="4"/>
      <c r="E81" s="4"/>
      <c r="F81" s="1"/>
      <c r="G81" s="1"/>
      <c r="H81" s="1"/>
      <c r="I81" s="1"/>
      <c r="J81" s="1"/>
      <c r="K81" s="1"/>
      <c r="L81" s="1"/>
      <c r="M81" s="1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</row>
    <row r="82" spans="1:40" x14ac:dyDescent="0.55000000000000004">
      <c r="A82" s="1"/>
      <c r="B82" s="4"/>
      <c r="C82" s="4"/>
      <c r="D82" s="4"/>
      <c r="E82" s="4"/>
      <c r="F82" s="1"/>
      <c r="G82" s="1"/>
      <c r="H82" s="1"/>
      <c r="I82" s="1"/>
      <c r="J82" s="1"/>
      <c r="K82" s="1"/>
      <c r="L82" s="1"/>
      <c r="M82" s="1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</row>
    <row r="83" spans="1:40" x14ac:dyDescent="0.55000000000000004">
      <c r="A83" s="1"/>
      <c r="B83" s="4"/>
      <c r="C83" s="4"/>
      <c r="D83" s="4"/>
      <c r="E83" s="4"/>
      <c r="F83" s="1"/>
      <c r="G83" s="1"/>
      <c r="H83" s="1"/>
      <c r="I83" s="1"/>
      <c r="J83" s="1"/>
      <c r="K83" s="1"/>
      <c r="L83" s="1"/>
      <c r="M83" s="1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</row>
    <row r="84" spans="1:40" x14ac:dyDescent="0.55000000000000004">
      <c r="A84" s="1"/>
      <c r="B84" s="4"/>
      <c r="C84" s="4"/>
      <c r="D84" s="4"/>
      <c r="E84" s="4"/>
      <c r="F84" s="1"/>
      <c r="G84" s="1"/>
      <c r="H84" s="1"/>
      <c r="I84" s="1"/>
      <c r="J84" s="1"/>
      <c r="K84" s="1"/>
      <c r="L84" s="1"/>
      <c r="M84" s="1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</row>
    <row r="85" spans="1:40" x14ac:dyDescent="0.55000000000000004">
      <c r="A85" s="1"/>
      <c r="B85" s="4"/>
      <c r="C85" s="4"/>
      <c r="D85" s="4"/>
      <c r="E85" s="4"/>
      <c r="F85" s="1"/>
      <c r="G85" s="1"/>
      <c r="H85" s="1"/>
      <c r="I85" s="1"/>
      <c r="J85" s="1"/>
      <c r="K85" s="1"/>
      <c r="L85" s="1"/>
      <c r="M85" s="1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</row>
    <row r="86" spans="1:40" x14ac:dyDescent="0.55000000000000004">
      <c r="A86" s="1"/>
      <c r="B86" s="4"/>
      <c r="C86" s="4"/>
      <c r="D86" s="4"/>
      <c r="E86" s="4"/>
      <c r="F86" s="1"/>
      <c r="G86" s="1"/>
      <c r="H86" s="1"/>
      <c r="I86" s="1"/>
      <c r="J86" s="1"/>
      <c r="K86" s="1"/>
      <c r="L86" s="1"/>
      <c r="M86" s="1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</row>
    <row r="87" spans="1:40" x14ac:dyDescent="0.55000000000000004">
      <c r="A87" s="1"/>
      <c r="B87" s="4"/>
      <c r="C87" s="4"/>
      <c r="D87" s="4"/>
      <c r="E87" s="4"/>
      <c r="F87" s="1"/>
      <c r="G87" s="1"/>
      <c r="H87" s="1"/>
      <c r="I87" s="1"/>
      <c r="J87" s="1"/>
      <c r="K87" s="1"/>
      <c r="L87" s="1"/>
      <c r="M87" s="1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</row>
    <row r="88" spans="1:40" x14ac:dyDescent="0.55000000000000004">
      <c r="A88" s="1"/>
      <c r="B88" s="4"/>
      <c r="C88" s="4"/>
      <c r="D88" s="4"/>
      <c r="E88" s="4"/>
      <c r="F88" s="1"/>
      <c r="G88" s="1"/>
      <c r="H88" s="1"/>
      <c r="I88" s="1"/>
      <c r="J88" s="1"/>
      <c r="K88" s="1"/>
      <c r="L88" s="1"/>
      <c r="M88" s="1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</row>
    <row r="89" spans="1:40" x14ac:dyDescent="0.55000000000000004">
      <c r="A89" s="1"/>
      <c r="B89" s="4"/>
      <c r="C89" s="4"/>
      <c r="D89" s="4"/>
      <c r="E89" s="4"/>
      <c r="F89" s="1"/>
      <c r="G89" s="1"/>
      <c r="H89" s="1"/>
      <c r="I89" s="1"/>
      <c r="J89" s="1"/>
      <c r="K89" s="1"/>
      <c r="L89" s="1"/>
      <c r="M89" s="1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</row>
    <row r="90" spans="1:40" x14ac:dyDescent="0.55000000000000004">
      <c r="A90" s="1"/>
      <c r="B90" s="4"/>
      <c r="C90" s="4"/>
      <c r="D90" s="4"/>
      <c r="E90" s="4"/>
      <c r="F90" s="1"/>
      <c r="G90" s="1"/>
      <c r="H90" s="1"/>
      <c r="I90" s="1"/>
      <c r="J90" s="1"/>
      <c r="K90" s="1"/>
      <c r="L90" s="1"/>
      <c r="M90" s="1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</row>
    <row r="91" spans="1:40" x14ac:dyDescent="0.55000000000000004">
      <c r="A91" s="1"/>
      <c r="B91" s="4"/>
      <c r="C91" s="4"/>
      <c r="D91" s="4"/>
      <c r="E91" s="4"/>
      <c r="F91" s="1"/>
      <c r="G91" s="1"/>
      <c r="H91" s="1"/>
      <c r="I91" s="1"/>
      <c r="J91" s="1"/>
      <c r="K91" s="1"/>
      <c r="L91" s="1"/>
      <c r="M91" s="1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</row>
    <row r="92" spans="1:40" x14ac:dyDescent="0.55000000000000004">
      <c r="A92" s="1"/>
      <c r="B92" s="4"/>
      <c r="C92" s="4"/>
      <c r="D92" s="4"/>
      <c r="E92" s="4"/>
      <c r="F92" s="1"/>
      <c r="G92" s="1"/>
      <c r="H92" s="1"/>
      <c r="I92" s="1"/>
      <c r="J92" s="1"/>
      <c r="K92" s="1"/>
      <c r="L92" s="1"/>
      <c r="M92" s="1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</row>
    <row r="93" spans="1:40" x14ac:dyDescent="0.55000000000000004">
      <c r="A93" s="1"/>
      <c r="B93" s="4"/>
      <c r="C93" s="4"/>
      <c r="D93" s="4"/>
      <c r="E93" s="4"/>
      <c r="F93" s="1"/>
      <c r="G93" s="1"/>
      <c r="H93" s="1"/>
      <c r="I93" s="1"/>
      <c r="J93" s="1"/>
      <c r="K93" s="1"/>
      <c r="L93" s="1"/>
      <c r="M93" s="1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</row>
    <row r="94" spans="1:40" x14ac:dyDescent="0.55000000000000004">
      <c r="A94" s="1"/>
      <c r="B94" s="4"/>
      <c r="C94" s="4"/>
      <c r="D94" s="4"/>
      <c r="E94" s="4"/>
      <c r="F94" s="1"/>
      <c r="G94" s="1"/>
      <c r="H94" s="1"/>
      <c r="I94" s="1"/>
      <c r="J94" s="1"/>
      <c r="K94" s="1"/>
      <c r="L94" s="1"/>
      <c r="M94" s="1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</row>
    <row r="95" spans="1:40" x14ac:dyDescent="0.55000000000000004">
      <c r="A95" s="1"/>
      <c r="B95" s="4"/>
      <c r="C95" s="4"/>
      <c r="D95" s="4"/>
      <c r="E95" s="4"/>
      <c r="F95" s="1"/>
      <c r="G95" s="1"/>
      <c r="H95" s="1"/>
      <c r="I95" s="1"/>
      <c r="J95" s="1"/>
      <c r="K95" s="1"/>
      <c r="L95" s="1"/>
      <c r="M95" s="1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</row>
    <row r="96" spans="1:40" x14ac:dyDescent="0.55000000000000004">
      <c r="A96" s="1"/>
      <c r="B96" s="4"/>
      <c r="C96" s="4"/>
      <c r="D96" s="4"/>
      <c r="E96" s="4"/>
      <c r="F96" s="1"/>
      <c r="G96" s="1"/>
      <c r="H96" s="1"/>
      <c r="I96" s="1"/>
      <c r="J96" s="1"/>
      <c r="K96" s="1"/>
      <c r="L96" s="1"/>
      <c r="M96" s="1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</row>
    <row r="97" spans="1:40" x14ac:dyDescent="0.55000000000000004">
      <c r="A97" s="1"/>
      <c r="B97" s="4"/>
      <c r="C97" s="4"/>
      <c r="D97" s="4"/>
      <c r="E97" s="4"/>
      <c r="F97" s="1"/>
      <c r="G97" s="1"/>
      <c r="H97" s="1"/>
      <c r="I97" s="1"/>
      <c r="J97" s="1"/>
      <c r="K97" s="1"/>
      <c r="L97" s="1"/>
      <c r="M97" s="1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</row>
    <row r="98" spans="1:40" x14ac:dyDescent="0.55000000000000004">
      <c r="A98" s="1"/>
      <c r="B98" s="4"/>
      <c r="C98" s="4"/>
      <c r="D98" s="4"/>
      <c r="E98" s="4"/>
      <c r="F98" s="1"/>
      <c r="G98" s="1"/>
      <c r="H98" s="1"/>
      <c r="I98" s="1"/>
      <c r="J98" s="1"/>
      <c r="K98" s="1"/>
      <c r="L98" s="1"/>
      <c r="M98" s="1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</row>
    <row r="99" spans="1:40" x14ac:dyDescent="0.55000000000000004">
      <c r="A99" s="1"/>
      <c r="B99" s="4"/>
      <c r="C99" s="4"/>
      <c r="D99" s="4"/>
      <c r="E99" s="4"/>
      <c r="F99" s="1"/>
      <c r="G99" s="1"/>
      <c r="H99" s="1"/>
      <c r="I99" s="1"/>
      <c r="J99" s="1"/>
      <c r="K99" s="1"/>
      <c r="L99" s="1"/>
      <c r="M99" s="1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</row>
    <row r="100" spans="1:40" x14ac:dyDescent="0.55000000000000004">
      <c r="A100" s="1"/>
      <c r="B100" s="4"/>
      <c r="C100" s="4"/>
      <c r="D100" s="4"/>
      <c r="E100" s="4"/>
      <c r="F100" s="1"/>
      <c r="G100" s="1"/>
      <c r="H100" s="1"/>
      <c r="I100" s="1"/>
      <c r="J100" s="1"/>
      <c r="K100" s="1"/>
      <c r="L100" s="1"/>
      <c r="M100" s="1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</row>
    <row r="101" spans="1:40" x14ac:dyDescent="0.55000000000000004">
      <c r="A101" s="1"/>
      <c r="B101" s="4"/>
      <c r="C101" s="4"/>
      <c r="D101" s="4"/>
      <c r="E101" s="4"/>
      <c r="F101" s="1"/>
      <c r="G101" s="1"/>
      <c r="H101" s="1"/>
      <c r="I101" s="1"/>
      <c r="J101" s="1"/>
      <c r="K101" s="1"/>
      <c r="L101" s="1"/>
      <c r="M101" s="1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</row>
    <row r="102" spans="1:40" x14ac:dyDescent="0.55000000000000004">
      <c r="A102" s="1"/>
      <c r="B102" s="4"/>
      <c r="C102" s="4"/>
      <c r="D102" s="4"/>
      <c r="E102" s="4"/>
      <c r="F102" s="1"/>
      <c r="G102" s="1"/>
      <c r="H102" s="1"/>
      <c r="I102" s="1"/>
      <c r="J102" s="1"/>
      <c r="K102" s="1"/>
      <c r="L102" s="1"/>
      <c r="M102" s="1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</row>
    <row r="103" spans="1:40" x14ac:dyDescent="0.55000000000000004">
      <c r="A103" s="1"/>
      <c r="B103" s="4"/>
      <c r="C103" s="4"/>
      <c r="D103" s="4"/>
      <c r="E103" s="4"/>
      <c r="F103" s="1"/>
      <c r="G103" s="1"/>
      <c r="H103" s="1"/>
      <c r="I103" s="1"/>
      <c r="J103" s="1"/>
      <c r="K103" s="1"/>
      <c r="L103" s="1"/>
      <c r="M103" s="1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</row>
    <row r="104" spans="1:40" x14ac:dyDescent="0.55000000000000004">
      <c r="A104" s="1"/>
      <c r="B104" s="4"/>
      <c r="C104" s="4"/>
      <c r="D104" s="4"/>
      <c r="E104" s="4"/>
      <c r="F104" s="1"/>
      <c r="G104" s="1"/>
      <c r="H104" s="1"/>
      <c r="I104" s="1"/>
      <c r="J104" s="1"/>
      <c r="K104" s="1"/>
      <c r="L104" s="1"/>
      <c r="M104" s="1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</row>
    <row r="105" spans="1:40" x14ac:dyDescent="0.55000000000000004">
      <c r="A105" s="1"/>
      <c r="B105" s="4"/>
      <c r="C105" s="4"/>
      <c r="D105" s="4"/>
      <c r="E105" s="4"/>
      <c r="F105" s="1"/>
      <c r="G105" s="1"/>
      <c r="H105" s="1"/>
      <c r="I105" s="1"/>
      <c r="J105" s="1"/>
      <c r="K105" s="1"/>
      <c r="L105" s="1"/>
      <c r="M105" s="1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</row>
    <row r="106" spans="1:40" x14ac:dyDescent="0.55000000000000004">
      <c r="A106" s="1"/>
      <c r="B106" s="4"/>
      <c r="C106" s="4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</row>
    <row r="107" spans="1:40" x14ac:dyDescent="0.55000000000000004">
      <c r="A107" s="1"/>
      <c r="B107" s="4"/>
      <c r="C107" s="4"/>
      <c r="D107" s="4"/>
      <c r="E107" s="4"/>
      <c r="F107" s="1"/>
      <c r="G107" s="1"/>
      <c r="H107" s="1"/>
      <c r="I107" s="1"/>
      <c r="J107" s="1"/>
      <c r="K107" s="1"/>
      <c r="L107" s="1"/>
      <c r="M107" s="1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</row>
    <row r="108" spans="1:40" x14ac:dyDescent="0.55000000000000004">
      <c r="A108" s="1"/>
      <c r="B108" s="4"/>
      <c r="C108" s="4"/>
      <c r="D108" s="4"/>
      <c r="E108" s="4"/>
      <c r="F108" s="1"/>
      <c r="G108" s="1"/>
      <c r="H108" s="1"/>
      <c r="I108" s="1"/>
      <c r="J108" s="1"/>
      <c r="K108" s="1"/>
      <c r="L108" s="1"/>
      <c r="M108" s="1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</row>
    <row r="109" spans="1:40" x14ac:dyDescent="0.55000000000000004">
      <c r="A109" s="1"/>
      <c r="B109" s="4"/>
      <c r="C109" s="4"/>
      <c r="D109" s="4"/>
      <c r="E109" s="4"/>
      <c r="F109" s="1"/>
      <c r="G109" s="1"/>
      <c r="H109" s="1"/>
      <c r="I109" s="1"/>
      <c r="J109" s="1"/>
      <c r="K109" s="1"/>
      <c r="L109" s="1"/>
      <c r="M109" s="1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</row>
    <row r="110" spans="1:40" x14ac:dyDescent="0.55000000000000004">
      <c r="A110" s="1"/>
      <c r="B110" s="4"/>
      <c r="C110" s="4"/>
      <c r="D110" s="4"/>
      <c r="E110" s="4"/>
      <c r="F110" s="1"/>
      <c r="G110" s="1"/>
      <c r="H110" s="1"/>
      <c r="I110" s="1"/>
      <c r="J110" s="1"/>
      <c r="K110" s="1"/>
      <c r="L110" s="1"/>
      <c r="M110" s="1"/>
      <c r="N110" s="52"/>
      <c r="O110" s="52"/>
      <c r="P110" s="52"/>
      <c r="Q110" s="52"/>
      <c r="R110" s="52"/>
      <c r="S110" s="52"/>
      <c r="T110" s="52"/>
    </row>
    <row r="111" spans="1:40" x14ac:dyDescent="0.55000000000000004">
      <c r="A111" s="1"/>
      <c r="B111" s="4"/>
      <c r="C111" s="4"/>
      <c r="D111" s="4"/>
      <c r="E111" s="4"/>
      <c r="F111" s="1"/>
      <c r="G111" s="1"/>
      <c r="H111" s="1"/>
      <c r="I111" s="1"/>
      <c r="J111" s="1"/>
      <c r="K111" s="1"/>
      <c r="L111" s="1"/>
      <c r="M111" s="1"/>
      <c r="N111" s="52"/>
      <c r="O111" s="52"/>
      <c r="P111" s="52"/>
      <c r="Q111" s="52"/>
      <c r="R111" s="52"/>
      <c r="S111" s="52"/>
      <c r="T111" s="52"/>
    </row>
    <row r="112" spans="1:40" x14ac:dyDescent="0.55000000000000004">
      <c r="A112" s="1"/>
      <c r="B112" s="4"/>
      <c r="C112" s="4"/>
      <c r="D112" s="4"/>
      <c r="E112" s="4"/>
      <c r="F112" s="1"/>
      <c r="G112" s="1"/>
      <c r="H112" s="1"/>
      <c r="I112" s="1"/>
      <c r="J112" s="1"/>
      <c r="K112" s="1"/>
      <c r="L112" s="1"/>
      <c r="M112" s="1"/>
      <c r="N112" s="52"/>
      <c r="O112" s="52"/>
      <c r="P112" s="52"/>
      <c r="Q112" s="52"/>
      <c r="R112" s="52"/>
      <c r="S112" s="52"/>
      <c r="T112" s="52"/>
    </row>
    <row r="113" spans="1:20" x14ac:dyDescent="0.55000000000000004">
      <c r="A113" s="1"/>
      <c r="B113" s="4"/>
      <c r="C113" s="4"/>
      <c r="D113" s="4"/>
      <c r="E113" s="4"/>
      <c r="F113" s="1"/>
      <c r="G113" s="1"/>
      <c r="H113" s="1"/>
      <c r="I113" s="1"/>
      <c r="J113" s="1"/>
      <c r="K113" s="1"/>
      <c r="L113" s="1"/>
      <c r="M113" s="1"/>
      <c r="N113" s="52"/>
      <c r="O113" s="52"/>
      <c r="P113" s="52"/>
      <c r="Q113" s="52"/>
      <c r="R113" s="52"/>
      <c r="S113" s="52"/>
      <c r="T113" s="52"/>
    </row>
    <row r="114" spans="1:20" x14ac:dyDescent="0.55000000000000004">
      <c r="A114" s="1"/>
      <c r="B114" s="4"/>
      <c r="C114" s="4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52"/>
      <c r="O114" s="52"/>
      <c r="P114" s="52"/>
      <c r="Q114" s="52"/>
      <c r="R114" s="52"/>
      <c r="S114" s="52"/>
      <c r="T114" s="52"/>
    </row>
    <row r="115" spans="1:20" x14ac:dyDescent="0.55000000000000004">
      <c r="A115" s="1"/>
      <c r="B115" s="4"/>
      <c r="C115" s="4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52"/>
      <c r="O115" s="52"/>
      <c r="P115" s="52"/>
      <c r="Q115" s="52"/>
      <c r="R115" s="52"/>
      <c r="S115" s="52"/>
      <c r="T115" s="52"/>
    </row>
    <row r="116" spans="1:20" x14ac:dyDescent="0.55000000000000004">
      <c r="A116" s="1"/>
      <c r="B116" s="4"/>
      <c r="C116" s="4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52"/>
      <c r="O116" s="52"/>
      <c r="P116" s="52"/>
      <c r="Q116" s="52"/>
      <c r="R116" s="52"/>
      <c r="S116" s="52"/>
      <c r="T116" s="52"/>
    </row>
    <row r="117" spans="1:20" x14ac:dyDescent="0.55000000000000004">
      <c r="A117" s="1"/>
      <c r="B117" s="4"/>
      <c r="C117" s="4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52"/>
      <c r="O117" s="52"/>
      <c r="P117" s="52"/>
      <c r="Q117" s="52"/>
      <c r="R117" s="52"/>
      <c r="S117" s="52"/>
      <c r="T117" s="52"/>
    </row>
    <row r="118" spans="1:20" x14ac:dyDescent="0.55000000000000004">
      <c r="A118" s="1"/>
      <c r="B118" s="4"/>
      <c r="C118" s="4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52"/>
      <c r="O118" s="52"/>
      <c r="P118" s="52"/>
      <c r="Q118" s="52"/>
      <c r="R118" s="52"/>
      <c r="S118" s="52"/>
      <c r="T118" s="52"/>
    </row>
    <row r="119" spans="1:20" x14ac:dyDescent="0.55000000000000004">
      <c r="A119" s="1"/>
      <c r="B119" s="4"/>
      <c r="C119" s="4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52"/>
      <c r="O119" s="52"/>
      <c r="P119" s="52"/>
      <c r="Q119" s="52"/>
      <c r="R119" s="52"/>
      <c r="S119" s="52"/>
      <c r="T119" s="52"/>
    </row>
    <row r="120" spans="1:20" x14ac:dyDescent="0.55000000000000004">
      <c r="A120" s="1"/>
      <c r="B120" s="4"/>
      <c r="C120" s="4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52"/>
      <c r="O120" s="52"/>
      <c r="P120" s="52"/>
      <c r="Q120" s="52"/>
      <c r="R120" s="52"/>
      <c r="S120" s="52"/>
      <c r="T120" s="52"/>
    </row>
    <row r="121" spans="1:20" x14ac:dyDescent="0.55000000000000004">
      <c r="A121" s="1"/>
      <c r="B121" s="4"/>
      <c r="C121" s="4"/>
      <c r="D121" s="4"/>
      <c r="E121" s="4"/>
      <c r="F121" s="1"/>
      <c r="G121" s="1"/>
      <c r="H121" s="1"/>
      <c r="I121" s="1"/>
      <c r="J121" s="1"/>
      <c r="K121" s="1"/>
      <c r="L121" s="1"/>
      <c r="M121" s="1"/>
    </row>
    <row r="122" spans="1:20" x14ac:dyDescent="0.55000000000000004">
      <c r="A122" s="1"/>
      <c r="B122" s="4"/>
      <c r="C122" s="4"/>
      <c r="D122" s="4"/>
      <c r="E122" s="4"/>
      <c r="F122" s="1"/>
      <c r="G122" s="1"/>
      <c r="H122" s="1"/>
      <c r="I122" s="1"/>
      <c r="J122" s="1"/>
      <c r="K122" s="1"/>
      <c r="L122" s="1"/>
      <c r="M122" s="1"/>
    </row>
    <row r="123" spans="1:20" x14ac:dyDescent="0.55000000000000004">
      <c r="A123" s="1"/>
      <c r="B123" s="4"/>
      <c r="C123" s="4"/>
      <c r="D123" s="4"/>
      <c r="E123" s="4"/>
      <c r="F123" s="1"/>
      <c r="G123" s="1"/>
      <c r="H123" s="1"/>
      <c r="I123" s="1"/>
      <c r="J123" s="1"/>
      <c r="K123" s="1"/>
      <c r="L123" s="1"/>
      <c r="M123" s="1"/>
    </row>
    <row r="124" spans="1:20" x14ac:dyDescent="0.55000000000000004">
      <c r="A124" s="1"/>
      <c r="B124" s="4"/>
      <c r="C124" s="4"/>
      <c r="D124" s="4"/>
      <c r="E124" s="4"/>
      <c r="F124" s="1"/>
      <c r="G124" s="1"/>
      <c r="H124" s="1"/>
      <c r="I124" s="1"/>
      <c r="J124" s="1"/>
      <c r="K124" s="1"/>
      <c r="L124" s="1"/>
      <c r="M124" s="1"/>
    </row>
    <row r="125" spans="1:20" x14ac:dyDescent="0.55000000000000004">
      <c r="A125" s="1"/>
      <c r="B125" s="4"/>
      <c r="C125" s="4"/>
      <c r="D125" s="4"/>
      <c r="E125" s="4"/>
      <c r="F125" s="1"/>
      <c r="G125" s="1"/>
      <c r="H125" s="1"/>
      <c r="I125" s="1"/>
      <c r="J125" s="1"/>
      <c r="K125" s="1"/>
      <c r="L125" s="1"/>
      <c r="M125" s="1"/>
    </row>
    <row r="126" spans="1:20" x14ac:dyDescent="0.55000000000000004">
      <c r="A126" s="1"/>
      <c r="B126" s="4"/>
      <c r="C126" s="4"/>
      <c r="D126" s="4"/>
      <c r="E126" s="4"/>
      <c r="F126" s="1"/>
      <c r="G126" s="1"/>
      <c r="H126" s="1"/>
      <c r="I126" s="1"/>
      <c r="J126" s="1"/>
      <c r="K126" s="1"/>
      <c r="L126" s="1"/>
      <c r="M126" s="1"/>
    </row>
    <row r="127" spans="1:20" x14ac:dyDescent="0.55000000000000004">
      <c r="A127" s="1"/>
      <c r="B127" s="4"/>
      <c r="C127" s="4"/>
      <c r="D127" s="4"/>
      <c r="E127" s="4"/>
      <c r="F127" s="1"/>
      <c r="G127" s="1"/>
      <c r="H127" s="1"/>
      <c r="I127" s="1"/>
      <c r="J127" s="1"/>
      <c r="K127" s="1"/>
      <c r="L127" s="1"/>
      <c r="M127" s="1"/>
    </row>
    <row r="128" spans="1:20" x14ac:dyDescent="0.55000000000000004">
      <c r="A128" s="1"/>
      <c r="B128" s="4"/>
      <c r="C128" s="4"/>
      <c r="D128" s="4"/>
      <c r="E128" s="4"/>
      <c r="F128" s="1"/>
      <c r="G128" s="1"/>
      <c r="H128" s="1"/>
      <c r="I128" s="1"/>
      <c r="J128" s="1"/>
      <c r="K128" s="1"/>
      <c r="L128" s="1"/>
      <c r="M128" s="1"/>
    </row>
    <row r="129" spans="1:13" x14ac:dyDescent="0.55000000000000004">
      <c r="A129" s="1"/>
      <c r="B129" s="4"/>
      <c r="C129" s="4"/>
      <c r="D129" s="4"/>
      <c r="E129" s="4"/>
      <c r="F129" s="1"/>
      <c r="G129" s="1"/>
      <c r="H129" s="1"/>
      <c r="I129" s="1"/>
      <c r="J129" s="1"/>
      <c r="K129" s="1"/>
      <c r="L129" s="1"/>
      <c r="M129" s="1"/>
    </row>
    <row r="130" spans="1:13" x14ac:dyDescent="0.55000000000000004">
      <c r="A130" s="1"/>
      <c r="B130" s="4"/>
      <c r="C130" s="4"/>
      <c r="D130" s="4"/>
      <c r="E130" s="4"/>
      <c r="F130" s="1"/>
      <c r="G130" s="1"/>
      <c r="H130" s="1"/>
      <c r="I130" s="1"/>
      <c r="J130" s="1"/>
      <c r="K130" s="1"/>
      <c r="L130" s="1"/>
      <c r="M130" s="1"/>
    </row>
    <row r="131" spans="1:13" x14ac:dyDescent="0.55000000000000004">
      <c r="A131" s="1"/>
      <c r="B131" s="4"/>
      <c r="C131" s="4"/>
      <c r="D131" s="4"/>
      <c r="E131" s="4"/>
      <c r="F131" s="1"/>
      <c r="G131" s="1"/>
      <c r="H131" s="1"/>
      <c r="I131" s="1"/>
      <c r="J131" s="1"/>
      <c r="K131" s="1"/>
      <c r="L131" s="1"/>
      <c r="M131" s="1"/>
    </row>
    <row r="132" spans="1:13" x14ac:dyDescent="0.55000000000000004">
      <c r="A132" s="1"/>
      <c r="B132" s="4"/>
      <c r="C132" s="4"/>
      <c r="D132" s="4"/>
      <c r="E132" s="4"/>
      <c r="F132" s="1"/>
      <c r="G132" s="1"/>
      <c r="H132" s="1"/>
      <c r="I132" s="1"/>
      <c r="J132" s="1"/>
      <c r="K132" s="1"/>
      <c r="L132" s="1"/>
      <c r="M132" s="1"/>
    </row>
    <row r="133" spans="1:13" x14ac:dyDescent="0.55000000000000004">
      <c r="A133" s="1"/>
      <c r="B133" s="4"/>
      <c r="C133" s="4"/>
      <c r="D133" s="4"/>
      <c r="E133" s="4"/>
      <c r="F133" s="1"/>
      <c r="G133" s="1"/>
      <c r="H133" s="1"/>
      <c r="I133" s="1"/>
      <c r="J133" s="1"/>
      <c r="K133" s="1"/>
      <c r="L133" s="1"/>
      <c r="M133" s="1"/>
    </row>
    <row r="134" spans="1:13" x14ac:dyDescent="0.55000000000000004">
      <c r="A134" s="1"/>
      <c r="B134" s="4"/>
      <c r="C134" s="4"/>
      <c r="D134" s="4"/>
      <c r="E134" s="4"/>
      <c r="F134" s="1"/>
      <c r="G134" s="1"/>
      <c r="H134" s="1"/>
      <c r="I134" s="1"/>
      <c r="J134" s="1"/>
      <c r="K134" s="1"/>
      <c r="L134" s="1"/>
      <c r="M134" s="1"/>
    </row>
  </sheetData>
  <mergeCells count="9">
    <mergeCell ref="H8:L8"/>
    <mergeCell ref="H10:I10"/>
    <mergeCell ref="F16:F21"/>
    <mergeCell ref="B8:F8"/>
    <mergeCell ref="B1:L2"/>
    <mergeCell ref="B3:I3"/>
    <mergeCell ref="F4:G5"/>
    <mergeCell ref="F6:G7"/>
    <mergeCell ref="N6:O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055" r:id="rId4">
          <objectPr defaultSize="0" autoPict="0" r:id="rId5">
            <anchor moveWithCells="1" sizeWithCells="1">
              <from>
                <xdr:col>7</xdr:col>
                <xdr:colOff>369570</xdr:colOff>
                <xdr:row>38</xdr:row>
                <xdr:rowOff>53340</xdr:rowOff>
              </from>
              <to>
                <xdr:col>11</xdr:col>
                <xdr:colOff>403860</xdr:colOff>
                <xdr:row>48</xdr:row>
                <xdr:rowOff>160020</xdr:rowOff>
              </to>
            </anchor>
          </objectPr>
        </oleObject>
      </mc:Choice>
      <mc:Fallback>
        <oleObject progId="Equation.DSMT4" shapeId="2055" r:id="rId4"/>
      </mc:Fallback>
    </mc:AlternateContent>
    <mc:AlternateContent xmlns:mc="http://schemas.openxmlformats.org/markup-compatibility/2006">
      <mc:Choice Requires="x14">
        <oleObject progId="Equation.DSMT4" shapeId="2056" r:id="rId6">
          <objectPr defaultSize="0" autoPict="0" r:id="rId7">
            <anchor moveWithCells="1" sizeWithCells="1">
              <from>
                <xdr:col>6</xdr:col>
                <xdr:colOff>137160</xdr:colOff>
                <xdr:row>36</xdr:row>
                <xdr:rowOff>121920</xdr:rowOff>
              </from>
              <to>
                <xdr:col>7</xdr:col>
                <xdr:colOff>228600</xdr:colOff>
                <xdr:row>39</xdr:row>
                <xdr:rowOff>137160</xdr:rowOff>
              </to>
            </anchor>
          </objectPr>
        </oleObject>
      </mc:Choice>
      <mc:Fallback>
        <oleObject progId="Equation.DSMT4" shapeId="2056" r:id="rId6"/>
      </mc:Fallback>
    </mc:AlternateContent>
    <mc:AlternateContent xmlns:mc="http://schemas.openxmlformats.org/markup-compatibility/2006">
      <mc:Choice Requires="x14">
        <oleObject progId="Equation.DSMT4" shapeId="2062" r:id="rId8">
          <objectPr defaultSize="0" autoPict="0" r:id="rId9">
            <anchor moveWithCells="1">
              <from>
                <xdr:col>6</xdr:col>
                <xdr:colOff>815340</xdr:colOff>
                <xdr:row>13</xdr:row>
                <xdr:rowOff>41910</xdr:rowOff>
              </from>
              <to>
                <xdr:col>10</xdr:col>
                <xdr:colOff>430530</xdr:colOff>
                <xdr:row>16</xdr:row>
                <xdr:rowOff>64770</xdr:rowOff>
              </to>
            </anchor>
          </objectPr>
        </oleObject>
      </mc:Choice>
      <mc:Fallback>
        <oleObject progId="Equation.DSMT4" shapeId="2062" r:id="rId8"/>
      </mc:Fallback>
    </mc:AlternateContent>
    <mc:AlternateContent xmlns:mc="http://schemas.openxmlformats.org/markup-compatibility/2006">
      <mc:Choice Requires="x14">
        <oleObject progId="Equation.DSMT4" shapeId="2049" r:id="rId10">
          <objectPr defaultSize="0" autoPict="0" r:id="rId11">
            <anchor moveWithCells="1" sizeWithCells="1">
              <from>
                <xdr:col>6</xdr:col>
                <xdr:colOff>788670</xdr:colOff>
                <xdr:row>5</xdr:row>
                <xdr:rowOff>15240</xdr:rowOff>
              </from>
              <to>
                <xdr:col>11</xdr:col>
                <xdr:colOff>64770</xdr:colOff>
                <xdr:row>6</xdr:row>
                <xdr:rowOff>121920</xdr:rowOff>
              </to>
            </anchor>
          </objectPr>
        </oleObject>
      </mc:Choice>
      <mc:Fallback>
        <oleObject progId="Equation.DSMT4" shapeId="2049" r:id="rId10"/>
      </mc:Fallback>
    </mc:AlternateContent>
    <mc:AlternateContent xmlns:mc="http://schemas.openxmlformats.org/markup-compatibility/2006">
      <mc:Choice Requires="x14">
        <oleObject progId="Equation.DSMT4" shapeId="2061" r:id="rId12">
          <objectPr defaultSize="0" autoPict="0" r:id="rId13">
            <anchor moveWithCells="1">
              <from>
                <xdr:col>6</xdr:col>
                <xdr:colOff>815340</xdr:colOff>
                <xdr:row>8</xdr:row>
                <xdr:rowOff>121920</xdr:rowOff>
              </from>
              <to>
                <xdr:col>9</xdr:col>
                <xdr:colOff>594360</xdr:colOff>
                <xdr:row>9</xdr:row>
                <xdr:rowOff>175260</xdr:rowOff>
              </to>
            </anchor>
          </objectPr>
        </oleObject>
      </mc:Choice>
      <mc:Fallback>
        <oleObject progId="Equation.DSMT4" shapeId="2061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B019A-4584-4414-99C1-640FCBC9E7B8}">
  <sheetPr>
    <tabColor rgb="FFFF0000"/>
  </sheetPr>
  <dimension ref="A1:AN134"/>
  <sheetViews>
    <sheetView workbookViewId="0">
      <selection activeCell="B5" sqref="B5"/>
    </sheetView>
  </sheetViews>
  <sheetFormatPr baseColWidth="10" defaultRowHeight="15.3" x14ac:dyDescent="0.55000000000000004"/>
  <cols>
    <col min="2" max="2" width="10.796875" style="8"/>
    <col min="3" max="3" width="12.6484375" style="8" bestFit="1" customWidth="1"/>
    <col min="4" max="4" width="10.796875" style="8"/>
    <col min="5" max="5" width="12" style="8" bestFit="1" customWidth="1"/>
  </cols>
  <sheetData>
    <row r="1" spans="1:40" x14ac:dyDescent="0.55000000000000004">
      <c r="A1" s="1"/>
      <c r="B1" s="106" t="s">
        <v>61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"/>
      <c r="N1" s="1"/>
      <c r="O1" s="1"/>
      <c r="P1" s="1"/>
      <c r="Q1" s="1"/>
      <c r="R1" s="1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</row>
    <row r="2" spans="1:40" x14ac:dyDescent="0.55000000000000004">
      <c r="A2" s="1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"/>
      <c r="N2" s="1"/>
      <c r="O2" s="1"/>
      <c r="P2" s="1"/>
      <c r="Q2" s="1"/>
      <c r="R2" s="1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</row>
    <row r="3" spans="1:40" ht="25.5" thickBot="1" x14ac:dyDescent="0.6">
      <c r="A3" s="1"/>
      <c r="B3" s="107" t="s">
        <v>9</v>
      </c>
      <c r="C3" s="107"/>
      <c r="D3" s="107"/>
      <c r="E3" s="107"/>
      <c r="F3" s="107"/>
      <c r="G3" s="107"/>
      <c r="H3" s="107"/>
      <c r="I3" s="107"/>
      <c r="J3" s="14"/>
      <c r="K3" s="14"/>
      <c r="L3" s="14"/>
      <c r="M3" s="1"/>
      <c r="N3" s="1"/>
      <c r="O3" s="1"/>
      <c r="P3" s="1"/>
      <c r="Q3" s="1"/>
      <c r="R3" s="1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</row>
    <row r="4" spans="1:40" ht="21.3" thickTop="1" thickBot="1" x14ac:dyDescent="0.65">
      <c r="A4" s="1"/>
      <c r="B4" s="5" t="s">
        <v>0</v>
      </c>
      <c r="C4" s="6" t="s">
        <v>1</v>
      </c>
      <c r="D4" s="6" t="s">
        <v>2</v>
      </c>
      <c r="E4" s="7" t="s">
        <v>3</v>
      </c>
      <c r="F4" s="108" t="s">
        <v>10</v>
      </c>
      <c r="G4" s="108"/>
      <c r="H4" s="10" t="s">
        <v>4</v>
      </c>
      <c r="I4" s="11" t="s">
        <v>5</v>
      </c>
      <c r="J4" s="11" t="s">
        <v>6</v>
      </c>
      <c r="K4" s="12"/>
      <c r="L4" s="11" t="s">
        <v>7</v>
      </c>
      <c r="M4" s="13" t="s">
        <v>8</v>
      </c>
      <c r="N4" s="1"/>
      <c r="O4" s="1"/>
      <c r="P4" s="1"/>
      <c r="Q4" s="1"/>
      <c r="R4" s="1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</row>
    <row r="5" spans="1:40" ht="15.9" thickTop="1" thickBot="1" x14ac:dyDescent="0.6">
      <c r="A5" s="1"/>
      <c r="B5" s="123">
        <v>4.8</v>
      </c>
      <c r="C5" s="2">
        <f>10^-B5</f>
        <v>1.5848931924611131E-5</v>
      </c>
      <c r="D5" s="2">
        <f>0.00000000000001</f>
        <v>1E-14</v>
      </c>
      <c r="E5" s="3">
        <v>0.01</v>
      </c>
      <c r="F5" s="108"/>
      <c r="G5" s="108"/>
      <c r="H5" s="1"/>
      <c r="I5" s="9"/>
      <c r="J5" s="1"/>
      <c r="K5" s="1"/>
      <c r="L5" s="1"/>
      <c r="M5" s="1"/>
      <c r="N5" s="1"/>
      <c r="O5" s="1"/>
      <c r="P5" s="1"/>
      <c r="Q5" s="1"/>
      <c r="R5" s="1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</row>
    <row r="6" spans="1:40" ht="15.6" thickTop="1" x14ac:dyDescent="0.55000000000000004">
      <c r="A6" s="1"/>
      <c r="B6" s="18" t="s">
        <v>16</v>
      </c>
      <c r="C6" s="18" t="s">
        <v>17</v>
      </c>
      <c r="D6" s="18" t="s">
        <v>18</v>
      </c>
      <c r="E6" s="4"/>
      <c r="F6" s="23" t="s">
        <v>27</v>
      </c>
      <c r="G6" s="24"/>
      <c r="H6" s="25" t="s">
        <v>28</v>
      </c>
      <c r="I6" s="1"/>
      <c r="J6" s="1"/>
      <c r="K6" s="1"/>
      <c r="L6" s="1"/>
      <c r="M6" s="1"/>
      <c r="N6" s="109"/>
      <c r="O6" s="109"/>
      <c r="P6" s="1"/>
      <c r="Q6" s="1"/>
      <c r="R6" s="1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</row>
    <row r="7" spans="1:40" ht="15.6" thickBot="1" x14ac:dyDescent="0.6">
      <c r="A7" s="1"/>
      <c r="B7" s="19">
        <f>C5</f>
        <v>1.5848931924611131E-5</v>
      </c>
      <c r="C7" s="19">
        <f>-(C5*E5+D5)</f>
        <v>-1.5848932924611131E-7</v>
      </c>
      <c r="D7" s="19">
        <f>-C5*D5</f>
        <v>-1.5848931924611131E-19</v>
      </c>
      <c r="E7" s="4"/>
      <c r="F7" s="26">
        <f>-(27*B9^2+4*C9^3)</f>
        <v>1.5930599417813252E-20</v>
      </c>
      <c r="G7" s="27" t="str">
        <f>IF(F7&gt;0,"  &gt;  0","  &lt;  0")</f>
        <v xml:space="preserve">  &gt;  0</v>
      </c>
      <c r="H7" s="49">
        <f>-SQRT(27*B9^2/4/D9^3)</f>
        <v>-3.4461914645893377E-2</v>
      </c>
      <c r="I7" s="1"/>
      <c r="J7" s="1"/>
      <c r="K7" s="1"/>
      <c r="L7" s="1"/>
      <c r="M7" s="1"/>
      <c r="N7" s="109"/>
      <c r="O7" s="109"/>
      <c r="P7" s="1"/>
      <c r="Q7" s="1"/>
      <c r="R7" s="1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</row>
    <row r="8" spans="1:40" ht="15.6" thickTop="1" x14ac:dyDescent="0.55000000000000004">
      <c r="A8" s="1"/>
      <c r="B8" s="15" t="s">
        <v>13</v>
      </c>
      <c r="C8" s="15" t="s">
        <v>14</v>
      </c>
      <c r="D8" s="16" t="s">
        <v>15</v>
      </c>
      <c r="E8" s="4"/>
      <c r="F8" s="1"/>
      <c r="G8" s="1"/>
      <c r="H8" s="110"/>
      <c r="I8" s="110"/>
      <c r="J8" s="110"/>
      <c r="K8" s="110"/>
      <c r="L8" s="110"/>
      <c r="M8" s="1"/>
      <c r="N8" s="1"/>
      <c r="O8" s="1"/>
      <c r="P8" s="1"/>
      <c r="Q8" s="1"/>
      <c r="R8" s="1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</row>
    <row r="9" spans="1:40" x14ac:dyDescent="0.55000000000000004">
      <c r="A9" s="1"/>
      <c r="B9" s="17">
        <f>(-9*B7*C7+2*B7^3+27*D7)/27</f>
        <v>8.3759026571072348E-13</v>
      </c>
      <c r="C9" s="17">
        <f>(3*C7-B7*B7)/3</f>
        <v>-1.5857305879382829E-7</v>
      </c>
      <c r="D9" s="17">
        <f>-C9</f>
        <v>1.5857305879382829E-7</v>
      </c>
      <c r="E9" s="50">
        <f>SQRT(-4*C9/3)</f>
        <v>4.5981599043360566E-4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</row>
    <row r="10" spans="1:40" ht="20.100000000000001" x14ac:dyDescent="0.55000000000000004">
      <c r="A10" s="1"/>
      <c r="B10" s="120" t="s">
        <v>50</v>
      </c>
      <c r="C10" s="120"/>
      <c r="D10" s="120"/>
      <c r="E10" s="120"/>
      <c r="F10" s="120"/>
      <c r="G10" s="1"/>
      <c r="H10" s="122" t="s">
        <v>60</v>
      </c>
      <c r="I10" s="122"/>
      <c r="J10" s="122"/>
      <c r="K10" s="122"/>
      <c r="L10" s="122"/>
      <c r="M10" s="1"/>
      <c r="N10" s="1"/>
      <c r="O10" s="1"/>
      <c r="P10" s="1"/>
      <c r="Q10" s="1"/>
      <c r="R10" s="1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</row>
    <row r="11" spans="1:40" ht="20.399999999999999" customHeight="1" thickBot="1" x14ac:dyDescent="0.6">
      <c r="A11" s="1"/>
      <c r="B11" s="77" t="s">
        <v>67</v>
      </c>
      <c r="C11" s="78"/>
      <c r="D11" s="78"/>
      <c r="E11" s="78"/>
      <c r="F11" s="77"/>
      <c r="G11" s="1"/>
      <c r="H11" s="121" t="s">
        <v>66</v>
      </c>
      <c r="I11" s="121"/>
      <c r="J11" s="121"/>
      <c r="K11" s="121"/>
      <c r="L11" s="121"/>
      <c r="M11" s="1"/>
      <c r="N11" s="1"/>
      <c r="O11" s="1"/>
      <c r="P11" s="1"/>
      <c r="Q11" s="1"/>
      <c r="R11" s="1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</row>
    <row r="12" spans="1:40" ht="18.600000000000001" hidden="1" customHeight="1" thickTop="1" thickBot="1" x14ac:dyDescent="0.6">
      <c r="A12" s="1"/>
      <c r="B12" s="30" t="s">
        <v>29</v>
      </c>
      <c r="C12" s="31" t="s">
        <v>30</v>
      </c>
      <c r="D12" s="30" t="s">
        <v>31</v>
      </c>
      <c r="E12" s="30" t="s">
        <v>32</v>
      </c>
      <c r="F12" s="31" t="s">
        <v>33</v>
      </c>
      <c r="G12" s="1"/>
      <c r="H12" s="79"/>
      <c r="I12" s="79"/>
      <c r="J12" s="79"/>
      <c r="K12" s="79"/>
      <c r="L12" s="79"/>
      <c r="M12" s="1"/>
      <c r="N12" s="1"/>
      <c r="O12" s="1"/>
      <c r="P12" s="1"/>
      <c r="Q12" s="1"/>
      <c r="R12" s="1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</row>
    <row r="13" spans="1:40" ht="15.9" hidden="1" customHeight="1" thickTop="1" thickBot="1" x14ac:dyDescent="0.6">
      <c r="A13" s="1"/>
      <c r="B13" s="32"/>
      <c r="C13" s="33">
        <f>1/3*ACOS($H$7)</f>
        <v>0.53508835546194811</v>
      </c>
      <c r="D13" s="32">
        <f>1/3*ACOS($H$7)+2*PI()/3</f>
        <v>2.6294834578551436</v>
      </c>
      <c r="E13" s="32">
        <f>1/3*ACOS($H$7)+4/3*PI()</f>
        <v>4.7238785602483384</v>
      </c>
      <c r="F13" s="34">
        <f>1/3*ACOS($H$7)+6/3*PI()</f>
        <v>6.8182736626415341</v>
      </c>
      <c r="G13" s="1"/>
      <c r="H13" s="79"/>
      <c r="I13" s="79"/>
      <c r="J13" s="79"/>
      <c r="K13" s="79"/>
      <c r="L13" s="79"/>
      <c r="M13" s="1"/>
      <c r="N13" s="1"/>
      <c r="O13" s="1"/>
      <c r="P13" s="1"/>
      <c r="Q13" s="1"/>
      <c r="R13" s="1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</row>
    <row r="14" spans="1:40" ht="18.600000000000001" hidden="1" customHeight="1" thickTop="1" thickBot="1" x14ac:dyDescent="0.6">
      <c r="A14" s="1"/>
      <c r="B14" s="30">
        <v>1</v>
      </c>
      <c r="C14" s="31" t="s">
        <v>34</v>
      </c>
      <c r="D14" s="30" t="s">
        <v>35</v>
      </c>
      <c r="E14" s="30" t="s">
        <v>36</v>
      </c>
      <c r="F14" s="31" t="s">
        <v>37</v>
      </c>
      <c r="G14" s="1"/>
      <c r="H14" s="79"/>
      <c r="I14" s="79"/>
      <c r="J14" s="79"/>
      <c r="K14" s="79"/>
      <c r="L14" s="79"/>
      <c r="M14" s="1"/>
      <c r="N14" s="1"/>
      <c r="O14" s="1"/>
      <c r="P14" s="1"/>
      <c r="Q14" s="1"/>
      <c r="R14" s="1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</row>
    <row r="15" spans="1:40" ht="15.9" hidden="1" customHeight="1" thickTop="1" thickBot="1" x14ac:dyDescent="0.6">
      <c r="A15" s="1"/>
      <c r="B15" s="32"/>
      <c r="C15" s="35">
        <f>COS(C13)</f>
        <v>0.86022357867633126</v>
      </c>
      <c r="D15" s="32">
        <f>COS(D13)</f>
        <v>-0.87171290575088978</v>
      </c>
      <c r="E15" s="32">
        <f>COS(E13)</f>
        <v>1.1489327074557805E-2</v>
      </c>
      <c r="F15" s="35">
        <f>COS(F13)</f>
        <v>0.86022357867633148</v>
      </c>
      <c r="G15" s="1"/>
      <c r="H15" s="79"/>
      <c r="I15" s="79"/>
      <c r="J15" s="79"/>
      <c r="K15" s="79"/>
      <c r="L15" s="79"/>
      <c r="M15" s="1"/>
      <c r="N15" s="1"/>
      <c r="O15" s="1"/>
      <c r="P15" s="1"/>
      <c r="Q15" s="1"/>
      <c r="R15" s="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</row>
    <row r="16" spans="1:40" ht="18.600000000000001" hidden="1" customHeight="1" thickTop="1" thickBot="1" x14ac:dyDescent="0.6">
      <c r="A16" s="1"/>
      <c r="B16" s="30">
        <v>2</v>
      </c>
      <c r="C16" s="31" t="s">
        <v>38</v>
      </c>
      <c r="D16" s="30" t="s">
        <v>39</v>
      </c>
      <c r="E16" s="30" t="s">
        <v>40</v>
      </c>
      <c r="F16" s="69" t="s">
        <v>41</v>
      </c>
      <c r="G16" s="1"/>
      <c r="H16" s="79"/>
      <c r="I16" s="79"/>
      <c r="J16" s="79"/>
      <c r="K16" s="79"/>
      <c r="L16" s="79"/>
      <c r="M16" s="1"/>
      <c r="N16" s="1"/>
      <c r="O16" s="1"/>
      <c r="P16" s="1"/>
      <c r="Q16" s="1"/>
      <c r="R16" s="1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</row>
    <row r="17" spans="1:40" ht="15.9" hidden="1" customHeight="1" thickTop="1" thickBot="1" x14ac:dyDescent="0.6">
      <c r="A17" s="1"/>
      <c r="B17" s="32"/>
      <c r="C17" s="36">
        <f>E9*C15</f>
        <v>3.9554455682339794E-4</v>
      </c>
      <c r="D17" s="37">
        <f>E9*D15</f>
        <v>-4.0082753313160172E-4</v>
      </c>
      <c r="E17" s="65">
        <f>E9*E15</f>
        <v>5.2829763082034379E-6</v>
      </c>
      <c r="F17" s="117"/>
      <c r="G17" s="1"/>
      <c r="H17" s="79"/>
      <c r="I17" s="79"/>
      <c r="J17" s="79"/>
      <c r="K17" s="79"/>
      <c r="L17" s="79"/>
      <c r="M17" s="1"/>
      <c r="N17" s="1"/>
      <c r="O17" s="1"/>
      <c r="P17" s="1"/>
      <c r="Q17" s="1"/>
      <c r="R17" s="1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</row>
    <row r="18" spans="1:40" ht="18.600000000000001" hidden="1" customHeight="1" thickTop="1" thickBot="1" x14ac:dyDescent="0.6">
      <c r="A18" s="1"/>
      <c r="B18" s="30">
        <v>3</v>
      </c>
      <c r="C18" s="31" t="s">
        <v>43</v>
      </c>
      <c r="D18" s="30" t="s">
        <v>44</v>
      </c>
      <c r="E18" s="66" t="s">
        <v>45</v>
      </c>
      <c r="F18" s="118"/>
      <c r="G18" s="1"/>
      <c r="H18" s="79"/>
      <c r="I18" s="79"/>
      <c r="J18" s="79"/>
      <c r="K18" s="79"/>
      <c r="L18" s="79"/>
      <c r="M18" s="1"/>
      <c r="N18" s="1"/>
      <c r="O18" s="1"/>
      <c r="P18" s="1"/>
      <c r="Q18" s="1"/>
      <c r="R18" s="1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</row>
    <row r="19" spans="1:40" ht="15.9" hidden="1" customHeight="1" thickTop="1" thickBot="1" x14ac:dyDescent="0.6">
      <c r="A19" s="1"/>
      <c r="B19" s="32"/>
      <c r="C19" s="38">
        <f>C17-$B$7/3</f>
        <v>3.9026157951519422E-4</v>
      </c>
      <c r="D19" s="39">
        <f t="shared" ref="D19:E19" si="0">D17-$B$7/3</f>
        <v>-4.0611051043980544E-4</v>
      </c>
      <c r="E19" s="67">
        <f t="shared" si="0"/>
        <v>-1.000000272136938E-12</v>
      </c>
      <c r="F19" s="118"/>
      <c r="G19" s="1"/>
      <c r="H19" s="79"/>
      <c r="I19" s="79"/>
      <c r="J19" s="79"/>
      <c r="K19" s="79"/>
      <c r="L19" s="79"/>
      <c r="M19" s="1"/>
      <c r="N19" s="1"/>
      <c r="O19" s="1"/>
      <c r="P19" s="1"/>
      <c r="Q19" s="1"/>
      <c r="R19" s="1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</row>
    <row r="20" spans="1:40" ht="18.899999999999999" thickTop="1" thickBot="1" x14ac:dyDescent="0.6">
      <c r="A20" s="1"/>
      <c r="B20" s="40" t="s">
        <v>46</v>
      </c>
      <c r="C20" s="33" t="s">
        <v>47</v>
      </c>
      <c r="D20" s="41" t="s">
        <v>48</v>
      </c>
      <c r="E20" s="68" t="s">
        <v>48</v>
      </c>
      <c r="F20" s="118"/>
      <c r="G20" s="1"/>
      <c r="H20" s="82" t="s">
        <v>46</v>
      </c>
      <c r="I20" s="83" t="s">
        <v>47</v>
      </c>
      <c r="J20" s="84" t="s">
        <v>48</v>
      </c>
      <c r="K20" s="79"/>
      <c r="L20" s="79"/>
      <c r="M20" s="1"/>
      <c r="N20" s="1"/>
      <c r="O20" s="1"/>
      <c r="P20" s="1"/>
      <c r="Q20" s="1"/>
      <c r="R20" s="1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  <row r="21" spans="1:40" ht="15.9" thickTop="1" thickBot="1" x14ac:dyDescent="0.6">
      <c r="A21" s="1"/>
      <c r="B21" s="32"/>
      <c r="C21" s="36">
        <f>C17-B7/3</f>
        <v>3.9026157951519422E-4</v>
      </c>
      <c r="D21" s="41"/>
      <c r="E21" s="68"/>
      <c r="F21" s="118"/>
      <c r="G21" s="1"/>
      <c r="H21" s="87"/>
      <c r="I21" s="88">
        <f>H24</f>
        <v>3.9026157900524358E-4</v>
      </c>
      <c r="J21" s="89"/>
      <c r="K21" s="77"/>
      <c r="L21" s="77"/>
      <c r="M21" s="1"/>
      <c r="N21" s="1"/>
      <c r="O21" s="1"/>
      <c r="P21" s="1"/>
      <c r="Q21" s="1"/>
      <c r="R21" s="1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</row>
    <row r="22" spans="1:40" ht="15.9" thickTop="1" thickBot="1" x14ac:dyDescent="0.6">
      <c r="A22" s="1"/>
      <c r="B22" s="30" t="s">
        <v>49</v>
      </c>
      <c r="C22" s="42">
        <f>-LOG(C21)</f>
        <v>3.4086442020517222</v>
      </c>
      <c r="D22" s="41"/>
      <c r="E22" s="68"/>
      <c r="F22" s="119"/>
      <c r="G22" s="1"/>
      <c r="H22" s="85" t="s">
        <v>49</v>
      </c>
      <c r="I22" s="86">
        <f>-LOG(H24)</f>
        <v>3.4086442026192101</v>
      </c>
      <c r="J22" s="81" t="s">
        <v>69</v>
      </c>
      <c r="K22" s="80"/>
      <c r="L22" s="80"/>
      <c r="M22" s="1"/>
      <c r="N22" s="1"/>
      <c r="O22" s="1"/>
      <c r="P22" s="1"/>
      <c r="Q22" s="1"/>
      <c r="R22" s="1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</row>
    <row r="23" spans="1:40" ht="18.899999999999999" thickTop="1" thickBot="1" x14ac:dyDescent="0.6">
      <c r="A23" s="1"/>
      <c r="B23" s="43" t="s">
        <v>47</v>
      </c>
      <c r="C23" s="44" t="s">
        <v>51</v>
      </c>
      <c r="D23" s="44" t="s">
        <v>52</v>
      </c>
      <c r="E23" s="44" t="s">
        <v>53</v>
      </c>
      <c r="F23" s="70" t="s">
        <v>54</v>
      </c>
      <c r="G23" s="1"/>
      <c r="H23" s="71" t="s">
        <v>47</v>
      </c>
      <c r="I23" s="72" t="s">
        <v>51</v>
      </c>
      <c r="J23" s="44" t="s">
        <v>52</v>
      </c>
      <c r="K23" s="44" t="s">
        <v>53</v>
      </c>
      <c r="L23" s="45" t="s">
        <v>54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52"/>
      <c r="AJ23" s="52"/>
      <c r="AK23" s="52"/>
      <c r="AL23" s="52"/>
      <c r="AM23" s="52"/>
      <c r="AN23" s="52"/>
    </row>
    <row r="24" spans="1:40" ht="15.9" thickTop="1" thickBot="1" x14ac:dyDescent="0.6">
      <c r="A24" s="1"/>
      <c r="B24" s="46">
        <f>C21</f>
        <v>3.9026157951519422E-4</v>
      </c>
      <c r="C24" s="46">
        <f>D5/C21</f>
        <v>2.5623839303942205E-11</v>
      </c>
      <c r="D24" s="43">
        <f>E5-E24</f>
        <v>9.6097384461086462E-3</v>
      </c>
      <c r="E24" s="43">
        <f>B24-C24</f>
        <v>3.9026155389135491E-4</v>
      </c>
      <c r="F24" s="47">
        <f>E24/E5</f>
        <v>3.9026155389135488E-2</v>
      </c>
      <c r="G24" s="1"/>
      <c r="H24" s="46">
        <f>(-C5+SQRT(C5^2+4*C5*E5+4*D5))/2</f>
        <v>3.9026157900524358E-4</v>
      </c>
      <c r="I24" s="46">
        <f>D5/H24</f>
        <v>2.5623839337424602E-11</v>
      </c>
      <c r="J24" s="43">
        <f>E5-K24</f>
        <v>9.609738420994756E-3</v>
      </c>
      <c r="K24" s="43">
        <f>H24</f>
        <v>3.9026157900524358E-4</v>
      </c>
      <c r="L24" s="47">
        <f>K24/E5</f>
        <v>3.9026157900524355E-2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52"/>
      <c r="AJ24" s="52"/>
      <c r="AK24" s="52"/>
      <c r="AL24" s="52"/>
      <c r="AM24" s="52"/>
      <c r="AN24" s="52"/>
    </row>
    <row r="25" spans="1:40" ht="15.6" thickTop="1" x14ac:dyDescent="0.55000000000000004">
      <c r="A25" s="1"/>
      <c r="B25" s="4"/>
      <c r="C25" s="4"/>
      <c r="D25" s="4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52"/>
      <c r="AJ25" s="52"/>
      <c r="AK25" s="52"/>
      <c r="AL25" s="52"/>
      <c r="AM25" s="52"/>
      <c r="AN25" s="52"/>
    </row>
    <row r="26" spans="1:40" ht="19.2" x14ac:dyDescent="0.55000000000000004">
      <c r="A26" s="1"/>
      <c r="B26" s="4"/>
      <c r="C26" s="4"/>
      <c r="D26" s="4"/>
      <c r="E26" s="4"/>
      <c r="F26" s="61"/>
      <c r="G26" s="73" t="s">
        <v>62</v>
      </c>
      <c r="H26" s="74" t="s">
        <v>63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52"/>
      <c r="AJ26" s="52"/>
      <c r="AK26" s="52"/>
      <c r="AL26" s="52"/>
      <c r="AM26" s="52"/>
      <c r="AN26" s="52"/>
    </row>
    <row r="27" spans="1:40" ht="19.2" x14ac:dyDescent="0.55000000000000004">
      <c r="A27" s="1"/>
      <c r="B27" s="4"/>
      <c r="C27" s="4"/>
      <c r="D27" s="4"/>
      <c r="E27" s="4"/>
      <c r="F27" s="61"/>
      <c r="G27" s="73" t="s">
        <v>49</v>
      </c>
      <c r="H27" s="75" t="s">
        <v>64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52"/>
      <c r="AJ27" s="52"/>
      <c r="AK27" s="52"/>
      <c r="AL27" s="52"/>
      <c r="AM27" s="52"/>
      <c r="AN27" s="52"/>
    </row>
    <row r="28" spans="1:40" x14ac:dyDescent="0.55000000000000004">
      <c r="A28" s="1"/>
      <c r="B28" s="4"/>
      <c r="C28" s="4"/>
      <c r="D28" s="4"/>
      <c r="E28" s="4"/>
      <c r="F28" s="76" t="s">
        <v>65</v>
      </c>
      <c r="G28" s="50">
        <f>(ABS(I22-C22))/I22</f>
        <v>1.6648491328776136E-10</v>
      </c>
      <c r="H28" s="50">
        <f>(ABS(H24-B24))/H24</f>
        <v>1.3066893343963869E-9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2"/>
      <c r="AJ28" s="52"/>
      <c r="AK28" s="52"/>
      <c r="AL28" s="52"/>
      <c r="AM28" s="52"/>
      <c r="AN28" s="52"/>
    </row>
    <row r="29" spans="1:40" x14ac:dyDescent="0.55000000000000004">
      <c r="A29" s="1"/>
      <c r="B29" s="4"/>
      <c r="C29" s="4"/>
      <c r="D29" s="4"/>
      <c r="E29" s="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52"/>
      <c r="AJ29" s="52"/>
      <c r="AK29" s="52"/>
      <c r="AL29" s="52"/>
      <c r="AM29" s="52"/>
      <c r="AN29" s="52"/>
    </row>
    <row r="30" spans="1:40" x14ac:dyDescent="0.55000000000000004">
      <c r="A30" s="1"/>
      <c r="B30" s="4"/>
      <c r="C30" s="4"/>
      <c r="D30" s="4"/>
      <c r="E30" s="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52"/>
      <c r="AJ30" s="52"/>
      <c r="AK30" s="52"/>
      <c r="AL30" s="52"/>
      <c r="AM30" s="52"/>
      <c r="AN30" s="52"/>
    </row>
    <row r="31" spans="1:40" x14ac:dyDescent="0.55000000000000004">
      <c r="A31" s="1"/>
      <c r="B31" s="4"/>
      <c r="C31" s="4"/>
      <c r="D31" s="4"/>
      <c r="E31" s="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52"/>
      <c r="AJ31" s="52"/>
      <c r="AK31" s="52"/>
      <c r="AL31" s="52"/>
      <c r="AM31" s="52"/>
      <c r="AN31" s="52"/>
    </row>
    <row r="32" spans="1:40" x14ac:dyDescent="0.55000000000000004">
      <c r="A32" s="1"/>
      <c r="B32" s="4"/>
      <c r="C32" s="4"/>
      <c r="D32" s="4"/>
      <c r="E32" s="4"/>
      <c r="F32" s="1"/>
      <c r="G32" s="1"/>
      <c r="H32" s="5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52"/>
      <c r="AJ32" s="52"/>
      <c r="AK32" s="52"/>
      <c r="AL32" s="52"/>
      <c r="AM32" s="52"/>
      <c r="AN32" s="52"/>
    </row>
    <row r="33" spans="1:40" x14ac:dyDescent="0.55000000000000004">
      <c r="A33" s="1"/>
      <c r="B33" s="4"/>
      <c r="C33" s="4"/>
      <c r="D33" s="4"/>
      <c r="E33" s="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52"/>
      <c r="AJ33" s="52"/>
      <c r="AK33" s="52"/>
      <c r="AL33" s="52"/>
      <c r="AM33" s="52"/>
      <c r="AN33" s="52"/>
    </row>
    <row r="34" spans="1:40" x14ac:dyDescent="0.55000000000000004">
      <c r="A34" s="1"/>
      <c r="B34" s="4"/>
      <c r="C34" s="4"/>
      <c r="D34" s="4"/>
      <c r="E34" s="4"/>
      <c r="F34" s="1" t="s">
        <v>71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52"/>
      <c r="AJ34" s="52"/>
      <c r="AK34" s="52"/>
      <c r="AL34" s="52"/>
      <c r="AM34" s="52"/>
      <c r="AN34" s="52"/>
    </row>
    <row r="35" spans="1:40" x14ac:dyDescent="0.55000000000000004">
      <c r="A35" s="1"/>
      <c r="B35" s="4"/>
      <c r="C35" s="4"/>
      <c r="D35" s="4"/>
      <c r="E35" s="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52"/>
      <c r="AJ35" s="52"/>
      <c r="AK35" s="52"/>
      <c r="AL35" s="52"/>
      <c r="AM35" s="52"/>
      <c r="AN35" s="52"/>
    </row>
    <row r="36" spans="1:40" x14ac:dyDescent="0.55000000000000004">
      <c r="A36" s="1"/>
      <c r="B36" s="4"/>
      <c r="C36" s="4"/>
      <c r="D36" s="4"/>
      <c r="E36" s="4"/>
      <c r="F36" s="1"/>
      <c r="G36" s="1"/>
      <c r="H36" s="1"/>
      <c r="I36" s="48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52"/>
      <c r="AJ36" s="52"/>
      <c r="AK36" s="52"/>
      <c r="AL36" s="52"/>
      <c r="AM36" s="52"/>
      <c r="AN36" s="52"/>
    </row>
    <row r="37" spans="1:40" x14ac:dyDescent="0.55000000000000004">
      <c r="A37" s="1"/>
      <c r="B37" s="4"/>
      <c r="C37" s="4"/>
      <c r="D37" s="4"/>
      <c r="E37" s="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52"/>
      <c r="AJ37" s="52"/>
      <c r="AK37" s="52"/>
      <c r="AL37" s="52"/>
      <c r="AM37" s="52"/>
      <c r="AN37" s="52"/>
    </row>
    <row r="38" spans="1:40" x14ac:dyDescent="0.55000000000000004">
      <c r="A38" s="1"/>
      <c r="B38" s="4"/>
      <c r="C38" s="4"/>
      <c r="D38" s="4"/>
      <c r="E38" s="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52"/>
      <c r="AJ38" s="52"/>
      <c r="AK38" s="52"/>
      <c r="AL38" s="52"/>
      <c r="AM38" s="52"/>
      <c r="AN38" s="52"/>
    </row>
    <row r="39" spans="1:40" x14ac:dyDescent="0.55000000000000004">
      <c r="A39" s="1"/>
      <c r="B39" s="4"/>
      <c r="C39" s="4"/>
      <c r="D39" s="4"/>
      <c r="E39" s="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52"/>
      <c r="AJ39" s="52"/>
      <c r="AK39" s="52"/>
      <c r="AL39" s="52"/>
      <c r="AM39" s="52"/>
      <c r="AN39" s="52"/>
    </row>
    <row r="40" spans="1:40" x14ac:dyDescent="0.55000000000000004">
      <c r="A40" s="1"/>
      <c r="B40" s="4"/>
      <c r="C40" s="4"/>
      <c r="D40" s="4"/>
      <c r="E40" s="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52"/>
      <c r="AJ40" s="52"/>
      <c r="AK40" s="52"/>
      <c r="AL40" s="52"/>
      <c r="AM40" s="52"/>
      <c r="AN40" s="52"/>
    </row>
    <row r="41" spans="1:40" x14ac:dyDescent="0.55000000000000004">
      <c r="A41" s="1"/>
      <c r="B41" s="4"/>
      <c r="C41" s="4"/>
      <c r="D41" s="4"/>
      <c r="E41" s="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52"/>
      <c r="AJ41" s="52"/>
      <c r="AK41" s="52"/>
      <c r="AL41" s="52"/>
      <c r="AM41" s="52"/>
      <c r="AN41" s="52"/>
    </row>
    <row r="42" spans="1:40" x14ac:dyDescent="0.55000000000000004">
      <c r="A42" s="1"/>
      <c r="B42" s="4"/>
      <c r="C42" s="4"/>
      <c r="D42" s="4"/>
      <c r="E42" s="4"/>
      <c r="F42" s="1"/>
      <c r="G42" s="1"/>
      <c r="H42" s="1"/>
      <c r="I42" s="2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52"/>
      <c r="AJ42" s="52"/>
      <c r="AK42" s="52"/>
      <c r="AL42" s="52"/>
      <c r="AM42" s="52"/>
      <c r="AN42" s="52"/>
    </row>
    <row r="43" spans="1:40" x14ac:dyDescent="0.55000000000000004">
      <c r="A43" s="1"/>
      <c r="B43" s="4"/>
      <c r="C43" s="4"/>
      <c r="D43" s="4"/>
      <c r="E43" s="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52"/>
      <c r="AJ43" s="52"/>
      <c r="AK43" s="52"/>
      <c r="AL43" s="52"/>
      <c r="AM43" s="52"/>
      <c r="AN43" s="52"/>
    </row>
    <row r="44" spans="1:40" x14ac:dyDescent="0.55000000000000004">
      <c r="A44" s="1"/>
      <c r="B44" s="4"/>
      <c r="C44" s="4"/>
      <c r="D44" s="4"/>
      <c r="E44" s="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52"/>
      <c r="AJ44" s="52"/>
      <c r="AK44" s="52"/>
      <c r="AL44" s="52"/>
      <c r="AM44" s="52"/>
      <c r="AN44" s="52"/>
    </row>
    <row r="45" spans="1:40" x14ac:dyDescent="0.55000000000000004">
      <c r="A45" s="1"/>
      <c r="B45" s="4"/>
      <c r="C45" s="4"/>
      <c r="D45" s="4"/>
      <c r="E45" s="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52"/>
      <c r="AJ45" s="52"/>
      <c r="AK45" s="52"/>
      <c r="AL45" s="52"/>
      <c r="AM45" s="52"/>
      <c r="AN45" s="52"/>
    </row>
    <row r="46" spans="1:40" x14ac:dyDescent="0.55000000000000004">
      <c r="A46" s="1"/>
      <c r="B46" s="4"/>
      <c r="C46" s="4"/>
      <c r="D46" s="4"/>
      <c r="E46" s="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52"/>
      <c r="AJ46" s="52"/>
      <c r="AK46" s="52"/>
      <c r="AL46" s="52"/>
      <c r="AM46" s="52"/>
      <c r="AN46" s="52"/>
    </row>
    <row r="47" spans="1:40" x14ac:dyDescent="0.55000000000000004">
      <c r="A47" s="1"/>
      <c r="B47" s="4"/>
      <c r="C47" s="4"/>
      <c r="D47" s="4"/>
      <c r="E47" s="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52"/>
      <c r="AJ47" s="52"/>
      <c r="AK47" s="52"/>
      <c r="AL47" s="52"/>
      <c r="AM47" s="52"/>
      <c r="AN47" s="52"/>
    </row>
    <row r="48" spans="1:40" x14ac:dyDescent="0.55000000000000004">
      <c r="A48" s="1"/>
      <c r="B48" s="4"/>
      <c r="C48" s="4"/>
      <c r="D48" s="4"/>
      <c r="E48" s="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52"/>
      <c r="AJ48" s="52"/>
      <c r="AK48" s="52"/>
      <c r="AL48" s="52"/>
      <c r="AM48" s="52"/>
      <c r="AN48" s="52"/>
    </row>
    <row r="49" spans="1:40" x14ac:dyDescent="0.55000000000000004">
      <c r="A49" s="1"/>
      <c r="B49" s="4"/>
      <c r="C49" s="4"/>
      <c r="D49" s="4"/>
      <c r="E49" s="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52"/>
      <c r="AJ49" s="52"/>
      <c r="AK49" s="52"/>
      <c r="AL49" s="52"/>
      <c r="AM49" s="52"/>
      <c r="AN49" s="52"/>
    </row>
    <row r="50" spans="1:40" x14ac:dyDescent="0.55000000000000004">
      <c r="A50" s="1"/>
      <c r="B50" s="4"/>
      <c r="C50" s="4"/>
      <c r="D50" s="4"/>
      <c r="E50" s="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52"/>
      <c r="AJ50" s="52"/>
      <c r="AK50" s="52"/>
      <c r="AL50" s="52"/>
      <c r="AM50" s="52"/>
      <c r="AN50" s="52"/>
    </row>
    <row r="51" spans="1:40" x14ac:dyDescent="0.55000000000000004">
      <c r="A51" s="1"/>
      <c r="B51" s="4"/>
      <c r="C51" s="4"/>
      <c r="D51" s="4"/>
      <c r="E51" s="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52"/>
      <c r="AJ51" s="52"/>
      <c r="AK51" s="52"/>
      <c r="AL51" s="52"/>
      <c r="AM51" s="52"/>
      <c r="AN51" s="52"/>
    </row>
    <row r="52" spans="1:40" x14ac:dyDescent="0.55000000000000004">
      <c r="A52" s="1"/>
      <c r="B52" s="4"/>
      <c r="C52" s="4"/>
      <c r="D52" s="4"/>
      <c r="E52" s="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52"/>
      <c r="AJ52" s="52"/>
      <c r="AK52" s="52"/>
      <c r="AL52" s="52"/>
      <c r="AM52" s="52"/>
      <c r="AN52" s="52"/>
    </row>
    <row r="53" spans="1:40" x14ac:dyDescent="0.55000000000000004">
      <c r="A53" s="1"/>
      <c r="B53" s="4"/>
      <c r="C53" s="4"/>
      <c r="D53" s="4"/>
      <c r="E53" s="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52"/>
      <c r="AJ53" s="52"/>
      <c r="AK53" s="52"/>
      <c r="AL53" s="52"/>
      <c r="AM53" s="52"/>
      <c r="AN53" s="52"/>
    </row>
    <row r="54" spans="1:40" x14ac:dyDescent="0.55000000000000004">
      <c r="A54" s="1"/>
      <c r="B54" s="4"/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52"/>
      <c r="AJ54" s="52"/>
      <c r="AK54" s="52"/>
      <c r="AL54" s="52"/>
      <c r="AM54" s="52"/>
      <c r="AN54" s="52"/>
    </row>
    <row r="55" spans="1:40" x14ac:dyDescent="0.55000000000000004">
      <c r="A55" s="1"/>
      <c r="B55" s="4"/>
      <c r="C55" s="4"/>
      <c r="D55" s="4"/>
      <c r="E55" s="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52"/>
      <c r="AJ55" s="52"/>
      <c r="AK55" s="52"/>
      <c r="AL55" s="52"/>
      <c r="AM55" s="52"/>
      <c r="AN55" s="52"/>
    </row>
    <row r="56" spans="1:40" x14ac:dyDescent="0.55000000000000004">
      <c r="A56" s="1"/>
      <c r="B56" s="4"/>
      <c r="C56" s="4"/>
      <c r="D56" s="4"/>
      <c r="E56" s="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52"/>
      <c r="AJ56" s="52"/>
      <c r="AK56" s="52"/>
      <c r="AL56" s="52"/>
      <c r="AM56" s="52"/>
      <c r="AN56" s="52"/>
    </row>
    <row r="57" spans="1:40" x14ac:dyDescent="0.55000000000000004">
      <c r="A57" s="1"/>
      <c r="B57" s="4"/>
      <c r="C57" s="4"/>
      <c r="D57" s="4"/>
      <c r="E57" s="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52"/>
      <c r="AJ57" s="52"/>
      <c r="AK57" s="52"/>
      <c r="AL57" s="52"/>
      <c r="AM57" s="52"/>
      <c r="AN57" s="52"/>
    </row>
    <row r="58" spans="1:40" x14ac:dyDescent="0.55000000000000004">
      <c r="A58" s="1"/>
      <c r="B58" s="4"/>
      <c r="C58" s="4"/>
      <c r="D58" s="4"/>
      <c r="E58" s="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52"/>
      <c r="AJ58" s="52"/>
      <c r="AK58" s="52"/>
      <c r="AL58" s="52"/>
      <c r="AM58" s="52"/>
      <c r="AN58" s="52"/>
    </row>
    <row r="59" spans="1:40" x14ac:dyDescent="0.55000000000000004">
      <c r="A59" s="1"/>
      <c r="B59" s="4"/>
      <c r="C59" s="4"/>
      <c r="D59" s="4"/>
      <c r="E59" s="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52"/>
      <c r="AJ59" s="52"/>
      <c r="AK59" s="52"/>
      <c r="AL59" s="52"/>
      <c r="AM59" s="52"/>
      <c r="AN59" s="52"/>
    </row>
    <row r="60" spans="1:40" x14ac:dyDescent="0.55000000000000004">
      <c r="A60" s="1"/>
      <c r="B60" s="4"/>
      <c r="C60" s="4"/>
      <c r="D60" s="4"/>
      <c r="E60" s="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52"/>
      <c r="AJ60" s="52"/>
      <c r="AK60" s="52"/>
      <c r="AL60" s="52"/>
      <c r="AM60" s="52"/>
      <c r="AN60" s="52"/>
    </row>
    <row r="61" spans="1:40" x14ac:dyDescent="0.55000000000000004">
      <c r="A61" s="1"/>
      <c r="B61" s="4"/>
      <c r="C61" s="4"/>
      <c r="D61" s="4"/>
      <c r="E61" s="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52"/>
      <c r="AJ61" s="52"/>
      <c r="AK61" s="52"/>
      <c r="AL61" s="52"/>
      <c r="AM61" s="52"/>
      <c r="AN61" s="52"/>
    </row>
    <row r="62" spans="1:40" x14ac:dyDescent="0.55000000000000004">
      <c r="A62" s="1"/>
      <c r="B62" s="4"/>
      <c r="C62" s="4"/>
      <c r="D62" s="4"/>
      <c r="E62" s="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52"/>
      <c r="AJ62" s="52"/>
      <c r="AK62" s="52"/>
      <c r="AL62" s="52"/>
      <c r="AM62" s="52"/>
      <c r="AN62" s="52"/>
    </row>
    <row r="63" spans="1:40" x14ac:dyDescent="0.55000000000000004">
      <c r="A63" s="1"/>
      <c r="B63" s="4"/>
      <c r="C63" s="4"/>
      <c r="D63" s="4"/>
      <c r="E63" s="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52"/>
      <c r="AJ63" s="52"/>
      <c r="AK63" s="52"/>
      <c r="AL63" s="52"/>
      <c r="AM63" s="52"/>
      <c r="AN63" s="52"/>
    </row>
    <row r="64" spans="1:40" x14ac:dyDescent="0.55000000000000004">
      <c r="A64" s="1"/>
      <c r="B64" s="4"/>
      <c r="C64" s="4"/>
      <c r="D64" s="4"/>
      <c r="E64" s="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52"/>
      <c r="AJ64" s="52"/>
      <c r="AK64" s="52"/>
      <c r="AL64" s="52"/>
      <c r="AM64" s="52"/>
      <c r="AN64" s="52"/>
    </row>
    <row r="65" spans="1:40" x14ac:dyDescent="0.55000000000000004">
      <c r="A65" s="1"/>
      <c r="B65" s="4"/>
      <c r="C65" s="4"/>
      <c r="D65" s="4"/>
      <c r="E65" s="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52"/>
      <c r="AJ65" s="52"/>
      <c r="AK65" s="52"/>
      <c r="AL65" s="52"/>
      <c r="AM65" s="52"/>
      <c r="AN65" s="52"/>
    </row>
    <row r="66" spans="1:40" x14ac:dyDescent="0.55000000000000004">
      <c r="A66" s="1"/>
      <c r="B66" s="4"/>
      <c r="C66" s="4"/>
      <c r="D66" s="4"/>
      <c r="E66" s="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52"/>
      <c r="AJ66" s="52"/>
      <c r="AK66" s="52"/>
      <c r="AL66" s="52"/>
      <c r="AM66" s="52"/>
      <c r="AN66" s="52"/>
    </row>
    <row r="67" spans="1:40" x14ac:dyDescent="0.55000000000000004">
      <c r="A67" s="1"/>
      <c r="B67" s="4"/>
      <c r="C67" s="4"/>
      <c r="D67" s="4"/>
      <c r="E67" s="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52"/>
      <c r="AJ67" s="52"/>
      <c r="AK67" s="52"/>
      <c r="AL67" s="52"/>
      <c r="AM67" s="52"/>
      <c r="AN67" s="52"/>
    </row>
    <row r="68" spans="1:40" x14ac:dyDescent="0.55000000000000004">
      <c r="A68" s="1"/>
      <c r="B68" s="4"/>
      <c r="C68" s="4"/>
      <c r="D68" s="4"/>
      <c r="E68" s="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52"/>
      <c r="AJ68" s="52"/>
      <c r="AK68" s="52"/>
      <c r="AL68" s="52"/>
      <c r="AM68" s="52"/>
      <c r="AN68" s="52"/>
    </row>
    <row r="69" spans="1:40" x14ac:dyDescent="0.55000000000000004">
      <c r="A69" s="1"/>
      <c r="B69" s="4"/>
      <c r="C69" s="4"/>
      <c r="D69" s="4"/>
      <c r="E69" s="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52"/>
      <c r="AJ69" s="52"/>
      <c r="AK69" s="52"/>
      <c r="AL69" s="52"/>
      <c r="AM69" s="52"/>
      <c r="AN69" s="52"/>
    </row>
    <row r="70" spans="1:40" x14ac:dyDescent="0.55000000000000004">
      <c r="A70" s="1"/>
      <c r="B70" s="4"/>
      <c r="C70" s="4"/>
      <c r="D70" s="4"/>
      <c r="E70" s="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52"/>
      <c r="AJ70" s="52"/>
      <c r="AK70" s="52"/>
      <c r="AL70" s="52"/>
      <c r="AM70" s="52"/>
      <c r="AN70" s="52"/>
    </row>
    <row r="71" spans="1:40" x14ac:dyDescent="0.55000000000000004">
      <c r="A71" s="1"/>
      <c r="B71" s="4"/>
      <c r="C71" s="4"/>
      <c r="D71" s="4"/>
      <c r="E71" s="4"/>
      <c r="F71" s="1"/>
      <c r="G71" s="1"/>
      <c r="H71" s="1"/>
      <c r="I71" s="1"/>
      <c r="J71" s="1"/>
      <c r="K71" s="1"/>
      <c r="L71" s="1"/>
      <c r="M71" s="1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</row>
    <row r="72" spans="1:40" x14ac:dyDescent="0.55000000000000004">
      <c r="A72" s="1"/>
      <c r="B72" s="4"/>
      <c r="C72" s="4"/>
      <c r="D72" s="4"/>
      <c r="E72" s="4"/>
      <c r="F72" s="1"/>
      <c r="G72" s="1"/>
      <c r="H72" s="1"/>
      <c r="I72" s="1"/>
      <c r="J72" s="1"/>
      <c r="K72" s="1"/>
      <c r="L72" s="1"/>
      <c r="M72" s="1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</row>
    <row r="73" spans="1:40" x14ac:dyDescent="0.55000000000000004">
      <c r="A73" s="1"/>
      <c r="B73" s="4"/>
      <c r="C73" s="4"/>
      <c r="D73" s="4"/>
      <c r="E73" s="4"/>
      <c r="F73" s="1"/>
      <c r="G73" s="1"/>
      <c r="H73" s="1"/>
      <c r="I73" s="1"/>
      <c r="J73" s="1"/>
      <c r="K73" s="1"/>
      <c r="L73" s="1"/>
      <c r="M73" s="1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</row>
    <row r="74" spans="1:40" x14ac:dyDescent="0.55000000000000004">
      <c r="A74" s="1"/>
      <c r="B74" s="4"/>
      <c r="C74" s="4"/>
      <c r="D74" s="4"/>
      <c r="E74" s="4"/>
      <c r="F74" s="1"/>
      <c r="G74" s="1"/>
      <c r="H74" s="1"/>
      <c r="I74" s="1"/>
      <c r="J74" s="1"/>
      <c r="K74" s="1"/>
      <c r="L74" s="1"/>
      <c r="M74" s="1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</row>
    <row r="75" spans="1:40" x14ac:dyDescent="0.55000000000000004">
      <c r="A75" s="1"/>
      <c r="B75" s="4"/>
      <c r="C75" s="4"/>
      <c r="D75" s="4"/>
      <c r="E75" s="4"/>
      <c r="F75" s="1"/>
      <c r="G75" s="1"/>
      <c r="H75" s="1"/>
      <c r="I75" s="1"/>
      <c r="J75" s="1"/>
      <c r="K75" s="1"/>
      <c r="L75" s="1"/>
      <c r="M75" s="1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</row>
    <row r="76" spans="1:40" x14ac:dyDescent="0.55000000000000004">
      <c r="A76" s="1"/>
      <c r="B76" s="4"/>
      <c r="C76" s="4"/>
      <c r="D76" s="4"/>
      <c r="E76" s="4"/>
      <c r="F76" s="1"/>
      <c r="G76" s="1"/>
      <c r="H76" s="1"/>
      <c r="I76" s="1"/>
      <c r="J76" s="1"/>
      <c r="K76" s="1"/>
      <c r="L76" s="1"/>
      <c r="M76" s="1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</row>
    <row r="77" spans="1:40" x14ac:dyDescent="0.55000000000000004">
      <c r="A77" s="1"/>
      <c r="B77" s="4"/>
      <c r="C77" s="4"/>
      <c r="D77" s="4"/>
      <c r="E77" s="4"/>
      <c r="F77" s="1"/>
      <c r="G77" s="1"/>
      <c r="H77" s="1"/>
      <c r="I77" s="1"/>
      <c r="J77" s="1"/>
      <c r="K77" s="1"/>
      <c r="L77" s="1"/>
      <c r="M77" s="1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</row>
    <row r="78" spans="1:40" x14ac:dyDescent="0.55000000000000004">
      <c r="A78" s="1"/>
      <c r="B78" s="4"/>
      <c r="C78" s="4"/>
      <c r="D78" s="4"/>
      <c r="E78" s="4"/>
      <c r="F78" s="1"/>
      <c r="G78" s="1"/>
      <c r="H78" s="1"/>
      <c r="I78" s="1"/>
      <c r="J78" s="1"/>
      <c r="K78" s="1"/>
      <c r="L78" s="1"/>
      <c r="M78" s="1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</row>
    <row r="79" spans="1:40" x14ac:dyDescent="0.55000000000000004">
      <c r="A79" s="1"/>
      <c r="B79" s="4"/>
      <c r="C79" s="4"/>
      <c r="D79" s="4"/>
      <c r="E79" s="4"/>
      <c r="F79" s="1"/>
      <c r="G79" s="1"/>
      <c r="H79" s="1"/>
      <c r="I79" s="1"/>
      <c r="J79" s="1"/>
      <c r="K79" s="1"/>
      <c r="L79" s="1"/>
      <c r="M79" s="1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</row>
    <row r="80" spans="1:40" x14ac:dyDescent="0.55000000000000004">
      <c r="A80" s="1"/>
      <c r="B80" s="4"/>
      <c r="C80" s="4"/>
      <c r="D80" s="4"/>
      <c r="E80" s="4"/>
      <c r="F80" s="1"/>
      <c r="G80" s="1"/>
      <c r="H80" s="1"/>
      <c r="I80" s="1"/>
      <c r="J80" s="1"/>
      <c r="K80" s="1"/>
      <c r="L80" s="1"/>
      <c r="M80" s="1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</row>
    <row r="81" spans="1:40" x14ac:dyDescent="0.55000000000000004">
      <c r="A81" s="1"/>
      <c r="B81" s="4"/>
      <c r="C81" s="4"/>
      <c r="D81" s="4"/>
      <c r="E81" s="4"/>
      <c r="F81" s="1"/>
      <c r="G81" s="1"/>
      <c r="H81" s="1"/>
      <c r="I81" s="1"/>
      <c r="J81" s="1"/>
      <c r="K81" s="1"/>
      <c r="L81" s="1"/>
      <c r="M81" s="1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</row>
    <row r="82" spans="1:40" x14ac:dyDescent="0.55000000000000004">
      <c r="A82" s="1"/>
      <c r="B82" s="4"/>
      <c r="C82" s="4"/>
      <c r="D82" s="4"/>
      <c r="E82" s="4"/>
      <c r="F82" s="1"/>
      <c r="G82" s="1"/>
      <c r="H82" s="1"/>
      <c r="I82" s="1"/>
      <c r="J82" s="1"/>
      <c r="K82" s="1"/>
      <c r="L82" s="1"/>
      <c r="M82" s="1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</row>
    <row r="83" spans="1:40" x14ac:dyDescent="0.55000000000000004">
      <c r="A83" s="1"/>
      <c r="B83" s="4"/>
      <c r="C83" s="4"/>
      <c r="D83" s="4"/>
      <c r="E83" s="4"/>
      <c r="F83" s="1"/>
      <c r="G83" s="1"/>
      <c r="H83" s="1"/>
      <c r="I83" s="1"/>
      <c r="J83" s="1"/>
      <c r="K83" s="1"/>
      <c r="L83" s="1"/>
      <c r="M83" s="1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</row>
    <row r="84" spans="1:40" x14ac:dyDescent="0.55000000000000004">
      <c r="A84" s="1"/>
      <c r="B84" s="4"/>
      <c r="C84" s="4"/>
      <c r="D84" s="4"/>
      <c r="E84" s="4"/>
      <c r="F84" s="1"/>
      <c r="G84" s="1"/>
      <c r="H84" s="1"/>
      <c r="I84" s="1"/>
      <c r="J84" s="1"/>
      <c r="K84" s="1"/>
      <c r="L84" s="1"/>
      <c r="M84" s="1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</row>
    <row r="85" spans="1:40" x14ac:dyDescent="0.55000000000000004">
      <c r="A85" s="1"/>
      <c r="B85" s="4"/>
      <c r="C85" s="4"/>
      <c r="D85" s="4"/>
      <c r="E85" s="4"/>
      <c r="F85" s="1"/>
      <c r="G85" s="1"/>
      <c r="H85" s="1"/>
      <c r="I85" s="1"/>
      <c r="J85" s="1"/>
      <c r="K85" s="1"/>
      <c r="L85" s="1"/>
      <c r="M85" s="1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</row>
    <row r="86" spans="1:40" x14ac:dyDescent="0.55000000000000004">
      <c r="A86" s="1"/>
      <c r="B86" s="4"/>
      <c r="C86" s="4"/>
      <c r="D86" s="4"/>
      <c r="E86" s="4"/>
      <c r="F86" s="1"/>
      <c r="G86" s="1"/>
      <c r="H86" s="1"/>
      <c r="I86" s="1"/>
      <c r="J86" s="1"/>
      <c r="K86" s="1"/>
      <c r="L86" s="1"/>
      <c r="M86" s="1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</row>
    <row r="87" spans="1:40" x14ac:dyDescent="0.55000000000000004">
      <c r="A87" s="1"/>
      <c r="B87" s="4"/>
      <c r="C87" s="4"/>
      <c r="D87" s="4"/>
      <c r="E87" s="4"/>
      <c r="F87" s="1"/>
      <c r="G87" s="1"/>
      <c r="H87" s="1"/>
      <c r="I87" s="1"/>
      <c r="J87" s="1"/>
      <c r="K87" s="1"/>
      <c r="L87" s="1"/>
      <c r="M87" s="1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</row>
    <row r="88" spans="1:40" x14ac:dyDescent="0.55000000000000004">
      <c r="A88" s="1"/>
      <c r="B88" s="4"/>
      <c r="C88" s="4"/>
      <c r="D88" s="4"/>
      <c r="E88" s="4"/>
      <c r="F88" s="1"/>
      <c r="G88" s="1"/>
      <c r="H88" s="1"/>
      <c r="I88" s="1"/>
      <c r="J88" s="1"/>
      <c r="K88" s="1"/>
      <c r="L88" s="1"/>
      <c r="M88" s="1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</row>
    <row r="89" spans="1:40" x14ac:dyDescent="0.55000000000000004">
      <c r="A89" s="1"/>
      <c r="B89" s="4"/>
      <c r="C89" s="4"/>
      <c r="D89" s="4"/>
      <c r="E89" s="4"/>
      <c r="F89" s="1"/>
      <c r="G89" s="1"/>
      <c r="H89" s="1"/>
      <c r="I89" s="1"/>
      <c r="J89" s="1"/>
      <c r="K89" s="1"/>
      <c r="L89" s="1"/>
      <c r="M89" s="1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</row>
    <row r="90" spans="1:40" x14ac:dyDescent="0.55000000000000004">
      <c r="A90" s="1"/>
      <c r="B90" s="4"/>
      <c r="C90" s="4"/>
      <c r="D90" s="4"/>
      <c r="E90" s="4"/>
      <c r="F90" s="1"/>
      <c r="G90" s="1"/>
      <c r="H90" s="1"/>
      <c r="I90" s="1"/>
      <c r="J90" s="1"/>
      <c r="K90" s="1"/>
      <c r="L90" s="1"/>
      <c r="M90" s="1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</row>
    <row r="91" spans="1:40" x14ac:dyDescent="0.55000000000000004">
      <c r="A91" s="1"/>
      <c r="B91" s="4"/>
      <c r="C91" s="4"/>
      <c r="D91" s="4"/>
      <c r="E91" s="4"/>
      <c r="F91" s="1"/>
      <c r="G91" s="1"/>
      <c r="H91" s="1"/>
      <c r="I91" s="1"/>
      <c r="J91" s="1"/>
      <c r="K91" s="1"/>
      <c r="L91" s="1"/>
      <c r="M91" s="1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</row>
    <row r="92" spans="1:40" x14ac:dyDescent="0.55000000000000004">
      <c r="A92" s="1"/>
      <c r="B92" s="4"/>
      <c r="C92" s="4"/>
      <c r="D92" s="4"/>
      <c r="E92" s="4"/>
      <c r="F92" s="1"/>
      <c r="G92" s="1"/>
      <c r="H92" s="1"/>
      <c r="I92" s="1"/>
      <c r="J92" s="1"/>
      <c r="K92" s="1"/>
      <c r="L92" s="1"/>
      <c r="M92" s="1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</row>
    <row r="93" spans="1:40" x14ac:dyDescent="0.55000000000000004">
      <c r="A93" s="1"/>
      <c r="B93" s="4"/>
      <c r="C93" s="4"/>
      <c r="D93" s="4"/>
      <c r="E93" s="4"/>
      <c r="F93" s="1"/>
      <c r="G93" s="1"/>
      <c r="H93" s="1"/>
      <c r="I93" s="1"/>
      <c r="J93" s="1"/>
      <c r="K93" s="1"/>
      <c r="L93" s="1"/>
      <c r="M93" s="1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</row>
    <row r="94" spans="1:40" x14ac:dyDescent="0.55000000000000004">
      <c r="A94" s="1"/>
      <c r="B94" s="4"/>
      <c r="C94" s="4"/>
      <c r="D94" s="4"/>
      <c r="E94" s="4"/>
      <c r="F94" s="1"/>
      <c r="G94" s="1"/>
      <c r="H94" s="1"/>
      <c r="I94" s="1"/>
      <c r="J94" s="1"/>
      <c r="K94" s="1"/>
      <c r="L94" s="1"/>
      <c r="M94" s="1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</row>
    <row r="95" spans="1:40" x14ac:dyDescent="0.55000000000000004">
      <c r="A95" s="1"/>
      <c r="B95" s="4"/>
      <c r="C95" s="4"/>
      <c r="D95" s="4"/>
      <c r="E95" s="4"/>
      <c r="F95" s="1"/>
      <c r="G95" s="1"/>
      <c r="H95" s="1"/>
      <c r="I95" s="1"/>
      <c r="J95" s="1"/>
      <c r="K95" s="1"/>
      <c r="L95" s="1"/>
      <c r="M95" s="1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</row>
    <row r="96" spans="1:40" x14ac:dyDescent="0.55000000000000004">
      <c r="A96" s="1"/>
      <c r="B96" s="4"/>
      <c r="C96" s="4"/>
      <c r="D96" s="4"/>
      <c r="E96" s="4"/>
      <c r="F96" s="1"/>
      <c r="G96" s="1"/>
      <c r="H96" s="1"/>
      <c r="I96" s="1"/>
      <c r="J96" s="1"/>
      <c r="K96" s="1"/>
      <c r="L96" s="1"/>
      <c r="M96" s="1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</row>
    <row r="97" spans="1:40" x14ac:dyDescent="0.55000000000000004">
      <c r="A97" s="1"/>
      <c r="B97" s="4"/>
      <c r="C97" s="4"/>
      <c r="D97" s="4"/>
      <c r="E97" s="4"/>
      <c r="F97" s="1"/>
      <c r="G97" s="1"/>
      <c r="H97" s="1"/>
      <c r="I97" s="1"/>
      <c r="J97" s="1"/>
      <c r="K97" s="1"/>
      <c r="L97" s="1"/>
      <c r="M97" s="1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</row>
    <row r="98" spans="1:40" x14ac:dyDescent="0.55000000000000004">
      <c r="A98" s="1"/>
      <c r="B98" s="4"/>
      <c r="C98" s="4"/>
      <c r="D98" s="4"/>
      <c r="E98" s="4"/>
      <c r="F98" s="1"/>
      <c r="G98" s="1"/>
      <c r="H98" s="1"/>
      <c r="I98" s="1"/>
      <c r="J98" s="1"/>
      <c r="K98" s="1"/>
      <c r="L98" s="1"/>
      <c r="M98" s="1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</row>
    <row r="99" spans="1:40" x14ac:dyDescent="0.55000000000000004">
      <c r="A99" s="1"/>
      <c r="B99" s="4"/>
      <c r="C99" s="4"/>
      <c r="D99" s="4"/>
      <c r="E99" s="4"/>
      <c r="F99" s="1"/>
      <c r="G99" s="1"/>
      <c r="H99" s="1"/>
      <c r="I99" s="1"/>
      <c r="J99" s="1"/>
      <c r="K99" s="1"/>
      <c r="L99" s="1"/>
      <c r="M99" s="1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</row>
    <row r="100" spans="1:40" x14ac:dyDescent="0.55000000000000004">
      <c r="A100" s="1"/>
      <c r="B100" s="4"/>
      <c r="C100" s="4"/>
      <c r="D100" s="4"/>
      <c r="E100" s="4"/>
      <c r="F100" s="1"/>
      <c r="G100" s="1"/>
      <c r="H100" s="1"/>
      <c r="I100" s="1"/>
      <c r="J100" s="1"/>
      <c r="K100" s="1"/>
      <c r="L100" s="1"/>
      <c r="M100" s="1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</row>
    <row r="101" spans="1:40" x14ac:dyDescent="0.55000000000000004">
      <c r="A101" s="1"/>
      <c r="B101" s="4"/>
      <c r="C101" s="4"/>
      <c r="D101" s="4"/>
      <c r="E101" s="4"/>
      <c r="F101" s="1"/>
      <c r="G101" s="1"/>
      <c r="H101" s="1"/>
      <c r="I101" s="1"/>
      <c r="J101" s="1"/>
      <c r="K101" s="1"/>
      <c r="L101" s="1"/>
      <c r="M101" s="1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</row>
    <row r="102" spans="1:40" x14ac:dyDescent="0.55000000000000004">
      <c r="A102" s="1"/>
      <c r="B102" s="4"/>
      <c r="C102" s="4"/>
      <c r="D102" s="4"/>
      <c r="E102" s="4"/>
      <c r="F102" s="1"/>
      <c r="G102" s="1"/>
      <c r="H102" s="1"/>
      <c r="I102" s="1"/>
      <c r="J102" s="1"/>
      <c r="K102" s="1"/>
      <c r="L102" s="1"/>
      <c r="M102" s="1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</row>
    <row r="103" spans="1:40" x14ac:dyDescent="0.55000000000000004">
      <c r="A103" s="1"/>
      <c r="B103" s="4"/>
      <c r="C103" s="4"/>
      <c r="D103" s="4"/>
      <c r="E103" s="4"/>
      <c r="F103" s="1"/>
      <c r="G103" s="1"/>
      <c r="H103" s="1"/>
      <c r="I103" s="1"/>
      <c r="J103" s="1"/>
      <c r="K103" s="1"/>
      <c r="L103" s="1"/>
      <c r="M103" s="1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</row>
    <row r="104" spans="1:40" x14ac:dyDescent="0.55000000000000004">
      <c r="A104" s="1"/>
      <c r="B104" s="4"/>
      <c r="C104" s="4"/>
      <c r="D104" s="4"/>
      <c r="E104" s="4"/>
      <c r="F104" s="1"/>
      <c r="G104" s="1"/>
      <c r="H104" s="1"/>
      <c r="I104" s="1"/>
      <c r="J104" s="1"/>
      <c r="K104" s="1"/>
      <c r="L104" s="1"/>
      <c r="M104" s="1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</row>
    <row r="105" spans="1:40" x14ac:dyDescent="0.55000000000000004">
      <c r="A105" s="1"/>
      <c r="B105" s="4"/>
      <c r="C105" s="4"/>
      <c r="D105" s="4"/>
      <c r="E105" s="4"/>
      <c r="F105" s="1"/>
      <c r="G105" s="1"/>
      <c r="H105" s="1"/>
      <c r="I105" s="1"/>
      <c r="J105" s="1"/>
      <c r="K105" s="1"/>
      <c r="L105" s="1"/>
      <c r="M105" s="1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</row>
    <row r="106" spans="1:40" x14ac:dyDescent="0.55000000000000004">
      <c r="A106" s="1"/>
      <c r="B106" s="4"/>
      <c r="C106" s="4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</row>
    <row r="107" spans="1:40" x14ac:dyDescent="0.55000000000000004">
      <c r="A107" s="1"/>
      <c r="B107" s="4"/>
      <c r="C107" s="4"/>
      <c r="D107" s="4"/>
      <c r="E107" s="4"/>
      <c r="F107" s="1"/>
      <c r="G107" s="1"/>
      <c r="H107" s="1"/>
      <c r="I107" s="1"/>
      <c r="J107" s="1"/>
      <c r="K107" s="1"/>
      <c r="L107" s="1"/>
      <c r="M107" s="1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</row>
    <row r="108" spans="1:40" x14ac:dyDescent="0.55000000000000004">
      <c r="A108" s="1"/>
      <c r="B108" s="4"/>
      <c r="C108" s="4"/>
      <c r="D108" s="4"/>
      <c r="E108" s="4"/>
      <c r="F108" s="1"/>
      <c r="G108" s="1"/>
      <c r="H108" s="1"/>
      <c r="I108" s="1"/>
      <c r="J108" s="1"/>
      <c r="K108" s="1"/>
      <c r="L108" s="1"/>
      <c r="M108" s="1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</row>
    <row r="109" spans="1:40" x14ac:dyDescent="0.55000000000000004">
      <c r="A109" s="1"/>
      <c r="B109" s="4"/>
      <c r="C109" s="4"/>
      <c r="D109" s="4"/>
      <c r="E109" s="4"/>
      <c r="F109" s="1"/>
      <c r="G109" s="1"/>
      <c r="H109" s="1"/>
      <c r="I109" s="1"/>
      <c r="J109" s="1"/>
      <c r="K109" s="1"/>
      <c r="L109" s="1"/>
      <c r="M109" s="1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</row>
    <row r="110" spans="1:40" x14ac:dyDescent="0.55000000000000004">
      <c r="A110" s="1"/>
      <c r="B110" s="4"/>
      <c r="C110" s="4"/>
      <c r="D110" s="4"/>
      <c r="E110" s="4"/>
      <c r="F110" s="1"/>
      <c r="G110" s="1"/>
      <c r="H110" s="1"/>
      <c r="I110" s="1"/>
      <c r="J110" s="1"/>
      <c r="K110" s="1"/>
      <c r="L110" s="1"/>
      <c r="M110" s="1"/>
      <c r="N110" s="52"/>
      <c r="O110" s="52"/>
      <c r="P110" s="52"/>
      <c r="Q110" s="52"/>
      <c r="R110" s="52"/>
      <c r="S110" s="52"/>
      <c r="T110" s="52"/>
    </row>
    <row r="111" spans="1:40" x14ac:dyDescent="0.55000000000000004">
      <c r="A111" s="1"/>
      <c r="B111" s="4"/>
      <c r="C111" s="4"/>
      <c r="D111" s="4"/>
      <c r="E111" s="4"/>
      <c r="F111" s="1"/>
      <c r="G111" s="1"/>
      <c r="H111" s="1"/>
      <c r="I111" s="1"/>
      <c r="J111" s="1"/>
      <c r="K111" s="1"/>
      <c r="L111" s="1"/>
      <c r="M111" s="1"/>
      <c r="N111" s="52"/>
      <c r="O111" s="52"/>
      <c r="P111" s="52"/>
      <c r="Q111" s="52"/>
      <c r="R111" s="52"/>
      <c r="S111" s="52"/>
      <c r="T111" s="52"/>
    </row>
    <row r="112" spans="1:40" x14ac:dyDescent="0.55000000000000004">
      <c r="A112" s="1"/>
      <c r="B112" s="4"/>
      <c r="C112" s="4"/>
      <c r="D112" s="4"/>
      <c r="E112" s="4"/>
      <c r="F112" s="1"/>
      <c r="G112" s="1"/>
      <c r="H112" s="1"/>
      <c r="I112" s="1"/>
      <c r="J112" s="1"/>
      <c r="K112" s="1"/>
      <c r="L112" s="1"/>
      <c r="M112" s="1"/>
      <c r="N112" s="52"/>
      <c r="O112" s="52"/>
      <c r="P112" s="52"/>
      <c r="Q112" s="52"/>
      <c r="R112" s="52"/>
      <c r="S112" s="52"/>
      <c r="T112" s="52"/>
    </row>
    <row r="113" spans="1:20" x14ac:dyDescent="0.55000000000000004">
      <c r="A113" s="1"/>
      <c r="B113" s="4"/>
      <c r="C113" s="4"/>
      <c r="D113" s="4"/>
      <c r="E113" s="4"/>
      <c r="F113" s="1"/>
      <c r="G113" s="1"/>
      <c r="H113" s="1"/>
      <c r="I113" s="1"/>
      <c r="J113" s="1"/>
      <c r="K113" s="1"/>
      <c r="L113" s="1"/>
      <c r="M113" s="1"/>
      <c r="N113" s="52"/>
      <c r="O113" s="52"/>
      <c r="P113" s="52"/>
      <c r="Q113" s="52"/>
      <c r="R113" s="52"/>
      <c r="S113" s="52"/>
      <c r="T113" s="52"/>
    </row>
    <row r="114" spans="1:20" x14ac:dyDescent="0.55000000000000004">
      <c r="A114" s="1"/>
      <c r="B114" s="4"/>
      <c r="C114" s="4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52"/>
      <c r="O114" s="52"/>
      <c r="P114" s="52"/>
      <c r="Q114" s="52"/>
      <c r="R114" s="52"/>
      <c r="S114" s="52"/>
      <c r="T114" s="52"/>
    </row>
    <row r="115" spans="1:20" x14ac:dyDescent="0.55000000000000004">
      <c r="A115" s="1"/>
      <c r="B115" s="4"/>
      <c r="C115" s="4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52"/>
      <c r="O115" s="52"/>
      <c r="P115" s="52"/>
      <c r="Q115" s="52"/>
      <c r="R115" s="52"/>
      <c r="S115" s="52"/>
      <c r="T115" s="52"/>
    </row>
    <row r="116" spans="1:20" x14ac:dyDescent="0.55000000000000004">
      <c r="A116" s="1"/>
      <c r="B116" s="4"/>
      <c r="C116" s="4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52"/>
      <c r="O116" s="52"/>
      <c r="P116" s="52"/>
      <c r="Q116" s="52"/>
      <c r="R116" s="52"/>
      <c r="S116" s="52"/>
      <c r="T116" s="52"/>
    </row>
    <row r="117" spans="1:20" x14ac:dyDescent="0.55000000000000004">
      <c r="A117" s="1"/>
      <c r="B117" s="4"/>
      <c r="C117" s="4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52"/>
      <c r="O117" s="52"/>
      <c r="P117" s="52"/>
      <c r="Q117" s="52"/>
      <c r="R117" s="52"/>
      <c r="S117" s="52"/>
      <c r="T117" s="52"/>
    </row>
    <row r="118" spans="1:20" x14ac:dyDescent="0.55000000000000004">
      <c r="A118" s="1"/>
      <c r="B118" s="4"/>
      <c r="C118" s="4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52"/>
      <c r="O118" s="52"/>
      <c r="P118" s="52"/>
      <c r="Q118" s="52"/>
      <c r="R118" s="52"/>
      <c r="S118" s="52"/>
      <c r="T118" s="52"/>
    </row>
    <row r="119" spans="1:20" x14ac:dyDescent="0.55000000000000004">
      <c r="A119" s="1"/>
      <c r="B119" s="4"/>
      <c r="C119" s="4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52"/>
      <c r="O119" s="52"/>
      <c r="P119" s="52"/>
      <c r="Q119" s="52"/>
      <c r="R119" s="52"/>
      <c r="S119" s="52"/>
      <c r="T119" s="52"/>
    </row>
    <row r="120" spans="1:20" x14ac:dyDescent="0.55000000000000004">
      <c r="A120" s="1"/>
      <c r="B120" s="4"/>
      <c r="C120" s="4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52"/>
      <c r="O120" s="52"/>
      <c r="P120" s="52"/>
      <c r="Q120" s="52"/>
      <c r="R120" s="52"/>
      <c r="S120" s="52"/>
      <c r="T120" s="52"/>
    </row>
    <row r="121" spans="1:20" x14ac:dyDescent="0.55000000000000004">
      <c r="A121" s="1"/>
      <c r="B121" s="4"/>
      <c r="C121" s="4"/>
      <c r="D121" s="4"/>
      <c r="E121" s="4"/>
      <c r="F121" s="1"/>
      <c r="G121" s="1"/>
      <c r="H121" s="1"/>
      <c r="I121" s="1"/>
      <c r="J121" s="1"/>
      <c r="K121" s="1"/>
      <c r="L121" s="1"/>
      <c r="M121" s="1"/>
    </row>
    <row r="122" spans="1:20" x14ac:dyDescent="0.55000000000000004">
      <c r="A122" s="1"/>
      <c r="B122" s="4"/>
      <c r="C122" s="4"/>
      <c r="D122" s="4"/>
      <c r="E122" s="4"/>
      <c r="F122" s="1"/>
      <c r="G122" s="1"/>
      <c r="H122" s="1"/>
      <c r="I122" s="1"/>
      <c r="J122" s="1"/>
      <c r="K122" s="1"/>
      <c r="L122" s="1"/>
      <c r="M122" s="1"/>
    </row>
    <row r="123" spans="1:20" x14ac:dyDescent="0.55000000000000004">
      <c r="A123" s="1"/>
      <c r="B123" s="4"/>
      <c r="C123" s="4"/>
      <c r="D123" s="4"/>
      <c r="E123" s="4"/>
      <c r="F123" s="1"/>
      <c r="G123" s="1"/>
      <c r="H123" s="1"/>
      <c r="I123" s="1"/>
      <c r="J123" s="1"/>
      <c r="K123" s="1"/>
      <c r="L123" s="1"/>
      <c r="M123" s="1"/>
    </row>
    <row r="124" spans="1:20" x14ac:dyDescent="0.55000000000000004">
      <c r="A124" s="1"/>
      <c r="B124" s="4"/>
      <c r="C124" s="4"/>
      <c r="D124" s="4"/>
      <c r="E124" s="4"/>
      <c r="F124" s="1"/>
      <c r="G124" s="1"/>
      <c r="H124" s="1"/>
      <c r="I124" s="1"/>
      <c r="J124" s="1"/>
      <c r="K124" s="1"/>
      <c r="L124" s="1"/>
      <c r="M124" s="1"/>
    </row>
    <row r="125" spans="1:20" x14ac:dyDescent="0.55000000000000004">
      <c r="A125" s="1"/>
      <c r="B125" s="4"/>
      <c r="C125" s="4"/>
      <c r="D125" s="4"/>
      <c r="E125" s="4"/>
      <c r="F125" s="1"/>
      <c r="G125" s="1"/>
      <c r="H125" s="1"/>
      <c r="I125" s="1"/>
      <c r="J125" s="1"/>
      <c r="K125" s="1"/>
      <c r="L125" s="1"/>
      <c r="M125" s="1"/>
    </row>
    <row r="126" spans="1:20" x14ac:dyDescent="0.55000000000000004">
      <c r="A126" s="1"/>
      <c r="B126" s="4"/>
      <c r="C126" s="4"/>
      <c r="D126" s="4"/>
      <c r="E126" s="4"/>
      <c r="F126" s="1"/>
      <c r="G126" s="1"/>
      <c r="H126" s="1"/>
      <c r="I126" s="1"/>
      <c r="J126" s="1"/>
      <c r="K126" s="1"/>
      <c r="L126" s="1"/>
      <c r="M126" s="1"/>
    </row>
    <row r="127" spans="1:20" x14ac:dyDescent="0.55000000000000004">
      <c r="A127" s="1"/>
      <c r="B127" s="4"/>
      <c r="C127" s="4"/>
      <c r="D127" s="4"/>
      <c r="E127" s="4"/>
      <c r="F127" s="1"/>
      <c r="G127" s="1"/>
      <c r="H127" s="1"/>
      <c r="I127" s="1"/>
      <c r="J127" s="1"/>
      <c r="K127" s="1"/>
      <c r="L127" s="1"/>
      <c r="M127" s="1"/>
    </row>
    <row r="128" spans="1:20" x14ac:dyDescent="0.55000000000000004">
      <c r="A128" s="1"/>
      <c r="B128" s="4"/>
      <c r="C128" s="4"/>
      <c r="D128" s="4"/>
      <c r="E128" s="4"/>
      <c r="F128" s="1"/>
      <c r="G128" s="1"/>
      <c r="H128" s="1"/>
      <c r="I128" s="1"/>
      <c r="J128" s="1"/>
      <c r="K128" s="1"/>
      <c r="L128" s="1"/>
      <c r="M128" s="1"/>
    </row>
    <row r="129" spans="1:13" x14ac:dyDescent="0.55000000000000004">
      <c r="A129" s="1"/>
      <c r="B129" s="4"/>
      <c r="C129" s="4"/>
      <c r="D129" s="4"/>
      <c r="E129" s="4"/>
      <c r="F129" s="1"/>
      <c r="G129" s="1"/>
      <c r="H129" s="1"/>
      <c r="I129" s="1"/>
      <c r="J129" s="1"/>
      <c r="K129" s="1"/>
      <c r="L129" s="1"/>
      <c r="M129" s="1"/>
    </row>
    <row r="130" spans="1:13" x14ac:dyDescent="0.55000000000000004">
      <c r="A130" s="1"/>
      <c r="B130" s="4"/>
      <c r="C130" s="4"/>
      <c r="D130" s="4"/>
      <c r="E130" s="4"/>
      <c r="F130" s="1"/>
      <c r="G130" s="1"/>
      <c r="H130" s="1"/>
      <c r="I130" s="1"/>
      <c r="J130" s="1"/>
      <c r="K130" s="1"/>
      <c r="L130" s="1"/>
      <c r="M130" s="1"/>
    </row>
    <row r="131" spans="1:13" x14ac:dyDescent="0.55000000000000004">
      <c r="A131" s="1"/>
      <c r="B131" s="4"/>
      <c r="C131" s="4"/>
      <c r="D131" s="4"/>
      <c r="E131" s="4"/>
      <c r="F131" s="1"/>
      <c r="G131" s="1"/>
      <c r="H131" s="1"/>
      <c r="I131" s="1"/>
      <c r="J131" s="1"/>
      <c r="K131" s="1"/>
      <c r="L131" s="1"/>
      <c r="M131" s="1"/>
    </row>
    <row r="132" spans="1:13" x14ac:dyDescent="0.55000000000000004">
      <c r="A132" s="1"/>
      <c r="B132" s="4"/>
      <c r="C132" s="4"/>
      <c r="D132" s="4"/>
      <c r="E132" s="4"/>
      <c r="F132" s="1"/>
      <c r="G132" s="1"/>
      <c r="H132" s="1"/>
      <c r="I132" s="1"/>
      <c r="J132" s="1"/>
      <c r="K132" s="1"/>
      <c r="L132" s="1"/>
      <c r="M132" s="1"/>
    </row>
    <row r="133" spans="1:13" x14ac:dyDescent="0.55000000000000004">
      <c r="A133" s="1"/>
      <c r="B133" s="4"/>
      <c r="C133" s="4"/>
      <c r="D133" s="4"/>
      <c r="E133" s="4"/>
      <c r="F133" s="1"/>
      <c r="G133" s="1"/>
      <c r="H133" s="1"/>
      <c r="I133" s="1"/>
      <c r="J133" s="1"/>
      <c r="K133" s="1"/>
      <c r="L133" s="1"/>
      <c r="M133" s="1"/>
    </row>
    <row r="134" spans="1:13" x14ac:dyDescent="0.55000000000000004">
      <c r="A134" s="1"/>
      <c r="B134" s="4"/>
      <c r="C134" s="4"/>
      <c r="D134" s="4"/>
      <c r="E134" s="4"/>
      <c r="F134" s="1"/>
      <c r="G134" s="1"/>
      <c r="H134" s="1"/>
      <c r="I134" s="1"/>
      <c r="J134" s="1"/>
      <c r="K134" s="1"/>
      <c r="L134" s="1"/>
      <c r="M134" s="1"/>
    </row>
  </sheetData>
  <mergeCells count="9">
    <mergeCell ref="N6:O7"/>
    <mergeCell ref="B3:I3"/>
    <mergeCell ref="F4:G5"/>
    <mergeCell ref="H8:L8"/>
    <mergeCell ref="F17:F22"/>
    <mergeCell ref="B10:F10"/>
    <mergeCell ref="H11:L11"/>
    <mergeCell ref="H10:L10"/>
    <mergeCell ref="B1:L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8" r:id="rId4">
          <objectPr defaultSize="0" autoPict="0" r:id="rId5">
            <anchor moveWithCells="1" sizeWithCells="1">
              <from>
                <xdr:col>9</xdr:col>
                <xdr:colOff>529590</xdr:colOff>
                <xdr:row>5</xdr:row>
                <xdr:rowOff>45720</xdr:rowOff>
              </from>
              <to>
                <xdr:col>13</xdr:col>
                <xdr:colOff>152400</xdr:colOff>
                <xdr:row>8</xdr:row>
                <xdr:rowOff>99060</xdr:rowOff>
              </to>
            </anchor>
          </objectPr>
        </oleObject>
      </mc:Choice>
      <mc:Fallback>
        <oleObject progId="Equation.DSMT4" shapeId="1028" r:id="rId4"/>
      </mc:Fallback>
    </mc:AlternateContent>
    <mc:AlternateContent xmlns:mc="http://schemas.openxmlformats.org/markup-compatibility/2006">
      <mc:Choice Requires="x14">
        <oleObject progId="Equation.DSMT4" shapeId="1031" r:id="rId6">
          <objectPr defaultSize="0" autoPict="0" r:id="rId7">
            <anchor moveWithCells="1" sizeWithCells="1">
              <from>
                <xdr:col>8</xdr:col>
                <xdr:colOff>91440</xdr:colOff>
                <xdr:row>4</xdr:row>
                <xdr:rowOff>171450</xdr:rowOff>
              </from>
              <to>
                <xdr:col>9</xdr:col>
                <xdr:colOff>308610</xdr:colOff>
                <xdr:row>8</xdr:row>
                <xdr:rowOff>95250</xdr:rowOff>
              </to>
            </anchor>
          </objectPr>
        </oleObject>
      </mc:Choice>
      <mc:Fallback>
        <oleObject progId="Equation.DSMT4" shapeId="1031" r:id="rId6"/>
      </mc:Fallback>
    </mc:AlternateContent>
    <mc:AlternateContent xmlns:mc="http://schemas.openxmlformats.org/markup-compatibility/2006">
      <mc:Choice Requires="x14">
        <oleObject progId="Equation.DSMT4" shapeId="1033" r:id="rId8">
          <objectPr defaultSize="0" autoPict="0" r:id="rId9">
            <anchor moveWithCells="1" sizeWithCells="1">
              <from>
                <xdr:col>1</xdr:col>
                <xdr:colOff>308610</xdr:colOff>
                <xdr:row>28</xdr:row>
                <xdr:rowOff>41910</xdr:rowOff>
              </from>
              <to>
                <xdr:col>4</xdr:col>
                <xdr:colOff>876300</xdr:colOff>
                <xdr:row>38</xdr:row>
                <xdr:rowOff>148590</xdr:rowOff>
              </to>
            </anchor>
          </objectPr>
        </oleObject>
      </mc:Choice>
      <mc:Fallback>
        <oleObject progId="Equation.DSMT4" shapeId="1033" r:id="rId8"/>
      </mc:Fallback>
    </mc:AlternateContent>
    <mc:AlternateContent xmlns:mc="http://schemas.openxmlformats.org/markup-compatibility/2006">
      <mc:Choice Requires="x14">
        <oleObject progId="Equation.DSMT4" shapeId="1034" r:id="rId10">
          <objectPr defaultSize="0" autoPict="0" r:id="rId11">
            <anchor moveWithCells="1" sizeWithCells="1">
              <from>
                <xdr:col>5</xdr:col>
                <xdr:colOff>274320</xdr:colOff>
                <xdr:row>28</xdr:row>
                <xdr:rowOff>60960</xdr:rowOff>
              </from>
              <to>
                <xdr:col>9</xdr:col>
                <xdr:colOff>308610</xdr:colOff>
                <xdr:row>38</xdr:row>
                <xdr:rowOff>167640</xdr:rowOff>
              </to>
            </anchor>
          </objectPr>
        </oleObject>
      </mc:Choice>
      <mc:Fallback>
        <oleObject progId="Equation.DSMT4" shapeId="1034" r:id="rId10"/>
      </mc:Fallback>
    </mc:AlternateContent>
    <mc:AlternateContent xmlns:mc="http://schemas.openxmlformats.org/markup-compatibility/2006">
      <mc:Choice Requires="x14">
        <oleObject progId="Equation.DSMT4" shapeId="1035" r:id="rId12">
          <objectPr defaultSize="0" autoPict="0" r:id="rId13">
            <anchor moveWithCells="1" sizeWithCells="1">
              <from>
                <xdr:col>4</xdr:col>
                <xdr:colOff>480060</xdr:colOff>
                <xdr:row>39</xdr:row>
                <xdr:rowOff>38100</xdr:rowOff>
              </from>
              <to>
                <xdr:col>5</xdr:col>
                <xdr:colOff>480060</xdr:colOff>
                <xdr:row>42</xdr:row>
                <xdr:rowOff>53340</xdr:rowOff>
              </to>
            </anchor>
          </objectPr>
        </oleObject>
      </mc:Choice>
      <mc:Fallback>
        <oleObject progId="Equation.DSMT4" shapeId="1035" r:id="rId12"/>
      </mc:Fallback>
    </mc:AlternateContent>
    <mc:AlternateContent xmlns:mc="http://schemas.openxmlformats.org/markup-compatibility/2006">
      <mc:Choice Requires="x14">
        <oleObject progId="Equation.DSMT4" shapeId="1037" r:id="rId14">
          <objectPr defaultSize="0" autoPict="0" r:id="rId15">
            <anchor moveWithCells="1" sizeWithCells="1">
              <from>
                <xdr:col>5</xdr:col>
                <xdr:colOff>232410</xdr:colOff>
                <xdr:row>7</xdr:row>
                <xdr:rowOff>7620</xdr:rowOff>
              </from>
              <to>
                <xdr:col>6</xdr:col>
                <xdr:colOff>689610</xdr:colOff>
                <xdr:row>9</xdr:row>
                <xdr:rowOff>0</xdr:rowOff>
              </to>
            </anchor>
          </objectPr>
        </oleObject>
      </mc:Choice>
      <mc:Fallback>
        <oleObject progId="Equation.DSMT4" shapeId="1037" r:id="rId14"/>
      </mc:Fallback>
    </mc:AlternateContent>
    <mc:AlternateContent xmlns:mc="http://schemas.openxmlformats.org/markup-compatibility/2006">
      <mc:Choice Requires="x14">
        <oleObject progId="Equation.DSMT4" shapeId="1040" r:id="rId16">
          <objectPr defaultSize="0" autoPict="0" r:id="rId17">
            <anchor moveWithCells="1">
              <from>
                <xdr:col>4</xdr:col>
                <xdr:colOff>160020</xdr:colOff>
                <xdr:row>5</xdr:row>
                <xdr:rowOff>102870</xdr:rowOff>
              </from>
              <to>
                <xdr:col>4</xdr:col>
                <xdr:colOff>609600</xdr:colOff>
                <xdr:row>7</xdr:row>
                <xdr:rowOff>186690</xdr:rowOff>
              </to>
            </anchor>
          </objectPr>
        </oleObject>
      </mc:Choice>
      <mc:Fallback>
        <oleObject progId="Equation.DSMT4" shapeId="1040" r:id="rId1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Degré 3</vt:lpstr>
      <vt:lpstr>Degré 2</vt:lpstr>
      <vt:lpstr> Degré 2 et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Chaumeton</dc:creator>
  <cp:lastModifiedBy>Guy Chaumeton</cp:lastModifiedBy>
  <dcterms:created xsi:type="dcterms:W3CDTF">2021-05-17T15:00:52Z</dcterms:created>
  <dcterms:modified xsi:type="dcterms:W3CDTF">2021-05-24T20:39:38Z</dcterms:modified>
</cp:coreProperties>
</file>