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ternet\site1\fichiers\"/>
    </mc:Choice>
  </mc:AlternateContent>
  <xr:revisionPtr revIDLastSave="0" documentId="13_ncr:1_{78FF4158-ECBF-4F98-8638-39A86E05A06C}" xr6:coauthVersionLast="46" xr6:coauthVersionMax="46" xr10:uidLastSave="{00000000-0000-0000-0000-000000000000}"/>
  <bookViews>
    <workbookView xWindow="-96" yWindow="-96" windowWidth="24768" windowHeight="12552" xr2:uid="{1234CF41-15CF-4E2D-B0A5-4A45476BED6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I8" i="1"/>
  <c r="C9" i="1"/>
  <c r="D9" i="1" s="1"/>
  <c r="G8" i="1"/>
  <c r="E8" i="1"/>
  <c r="D8" i="1"/>
  <c r="F9" i="1" l="1"/>
  <c r="G9" i="1"/>
  <c r="I9" i="1" s="1"/>
  <c r="C10" i="1"/>
  <c r="E9" i="1"/>
  <c r="J9" i="1" l="1"/>
  <c r="H9" i="1"/>
  <c r="C11" i="1"/>
  <c r="E10" i="1"/>
  <c r="D10" i="1"/>
  <c r="F10" i="1" l="1"/>
  <c r="G10" i="1"/>
  <c r="I10" i="1" s="1"/>
  <c r="C12" i="1"/>
  <c r="E11" i="1"/>
  <c r="D11" i="1"/>
  <c r="H8" i="1"/>
  <c r="J8" i="1"/>
  <c r="J10" i="1" l="1"/>
  <c r="H10" i="1"/>
  <c r="F11" i="1"/>
  <c r="G11" i="1"/>
  <c r="I11" i="1" s="1"/>
  <c r="C13" i="1"/>
  <c r="D12" i="1"/>
  <c r="E12" i="1"/>
  <c r="G12" i="1" l="1"/>
  <c r="I12" i="1" s="1"/>
  <c r="F12" i="1"/>
  <c r="E13" i="1"/>
  <c r="D13" i="1"/>
  <c r="C14" i="1"/>
  <c r="H11" i="1"/>
  <c r="J11" i="1"/>
  <c r="H12" i="1" l="1"/>
  <c r="J12" i="1"/>
  <c r="F13" i="1"/>
  <c r="G13" i="1"/>
  <c r="I13" i="1" s="1"/>
  <c r="E14" i="1"/>
  <c r="D14" i="1"/>
  <c r="C15" i="1"/>
  <c r="E15" i="1" l="1"/>
  <c r="D15" i="1"/>
  <c r="C16" i="1"/>
  <c r="F14" i="1"/>
  <c r="G14" i="1"/>
  <c r="I14" i="1" s="1"/>
  <c r="H13" i="1"/>
  <c r="J13" i="1"/>
  <c r="F15" i="1" l="1"/>
  <c r="G15" i="1"/>
  <c r="I15" i="1" s="1"/>
  <c r="H14" i="1"/>
  <c r="J14" i="1"/>
  <c r="D16" i="1"/>
  <c r="E16" i="1"/>
  <c r="C17" i="1"/>
  <c r="E17" i="1" l="1"/>
  <c r="D17" i="1"/>
  <c r="C18" i="1"/>
  <c r="F16" i="1"/>
  <c r="G16" i="1"/>
  <c r="I16" i="1" s="1"/>
  <c r="H15" i="1"/>
  <c r="J15" i="1"/>
  <c r="F17" i="1" l="1"/>
  <c r="G17" i="1"/>
  <c r="I17" i="1" s="1"/>
  <c r="H16" i="1"/>
  <c r="J16" i="1"/>
  <c r="E18" i="1"/>
  <c r="D18" i="1"/>
  <c r="C19" i="1"/>
  <c r="F18" i="1" l="1"/>
  <c r="G18" i="1"/>
  <c r="I18" i="1" s="1"/>
  <c r="J17" i="1"/>
  <c r="H17" i="1"/>
  <c r="E19" i="1"/>
  <c r="D19" i="1"/>
  <c r="C20" i="1"/>
  <c r="F19" i="1" l="1"/>
  <c r="G19" i="1"/>
  <c r="I19" i="1" s="1"/>
  <c r="D20" i="1"/>
  <c r="E20" i="1"/>
  <c r="C21" i="1"/>
  <c r="H18" i="1"/>
  <c r="J18" i="1" s="1"/>
  <c r="E21" i="1" l="1"/>
  <c r="D21" i="1"/>
  <c r="C22" i="1"/>
  <c r="G20" i="1"/>
  <c r="I20" i="1" s="1"/>
  <c r="F20" i="1"/>
  <c r="H19" i="1"/>
  <c r="J19" i="1"/>
  <c r="H20" i="1" l="1"/>
  <c r="J20" i="1" s="1"/>
  <c r="E22" i="1"/>
  <c r="D22" i="1"/>
  <c r="C23" i="1"/>
  <c r="F21" i="1"/>
  <c r="G21" i="1"/>
  <c r="I21" i="1" s="1"/>
  <c r="H21" i="1" l="1"/>
  <c r="J21" i="1"/>
  <c r="E23" i="1"/>
  <c r="D23" i="1"/>
  <c r="C24" i="1"/>
  <c r="F22" i="1"/>
  <c r="G22" i="1"/>
  <c r="I22" i="1" s="1"/>
  <c r="H22" i="1" l="1"/>
  <c r="J22" i="1" s="1"/>
  <c r="D24" i="1"/>
  <c r="E24" i="1"/>
  <c r="C25" i="1"/>
  <c r="F23" i="1"/>
  <c r="G23" i="1"/>
  <c r="I23" i="1" s="1"/>
  <c r="E25" i="1" l="1"/>
  <c r="D25" i="1"/>
  <c r="C26" i="1"/>
  <c r="F24" i="1"/>
  <c r="G24" i="1"/>
  <c r="I24" i="1" s="1"/>
  <c r="H23" i="1"/>
  <c r="J23" i="1"/>
  <c r="H24" i="1" l="1"/>
  <c r="J24" i="1"/>
  <c r="F25" i="1"/>
  <c r="G25" i="1"/>
  <c r="I25" i="1" s="1"/>
  <c r="E26" i="1"/>
  <c r="D26" i="1"/>
  <c r="C27" i="1"/>
  <c r="E27" i="1" l="1"/>
  <c r="D27" i="1"/>
  <c r="C28" i="1"/>
  <c r="F26" i="1"/>
  <c r="G26" i="1"/>
  <c r="I26" i="1" s="1"/>
  <c r="H25" i="1"/>
  <c r="J25" i="1" s="1"/>
  <c r="E28" i="1" l="1"/>
  <c r="D28" i="1"/>
  <c r="C29" i="1"/>
  <c r="F27" i="1"/>
  <c r="G27" i="1"/>
  <c r="I27" i="1" s="1"/>
  <c r="H26" i="1"/>
  <c r="J26" i="1" s="1"/>
  <c r="G28" i="1" l="1"/>
  <c r="I28" i="1" s="1"/>
  <c r="F28" i="1"/>
  <c r="H27" i="1"/>
  <c r="J27" i="1"/>
  <c r="E29" i="1"/>
  <c r="D29" i="1"/>
  <c r="C30" i="1"/>
  <c r="F29" i="1" l="1"/>
  <c r="G29" i="1"/>
  <c r="I29" i="1" s="1"/>
  <c r="E30" i="1"/>
  <c r="D30" i="1"/>
  <c r="C31" i="1"/>
  <c r="H28" i="1"/>
  <c r="J28" i="1"/>
  <c r="E31" i="1" l="1"/>
  <c r="D31" i="1"/>
  <c r="C32" i="1"/>
  <c r="F30" i="1"/>
  <c r="G30" i="1"/>
  <c r="I30" i="1" s="1"/>
  <c r="H29" i="1"/>
  <c r="J29" i="1"/>
  <c r="H30" i="1" l="1"/>
  <c r="J30" i="1"/>
  <c r="D32" i="1"/>
  <c r="E32" i="1"/>
  <c r="C33" i="1"/>
  <c r="F31" i="1"/>
  <c r="G31" i="1"/>
  <c r="I31" i="1" s="1"/>
  <c r="H31" i="1" l="1"/>
  <c r="J31" i="1" s="1"/>
  <c r="D33" i="1"/>
  <c r="E33" i="1"/>
  <c r="C34" i="1"/>
  <c r="F32" i="1"/>
  <c r="G32" i="1"/>
  <c r="I32" i="1" s="1"/>
  <c r="H32" i="1" l="1"/>
  <c r="J32" i="1" s="1"/>
  <c r="E34" i="1"/>
  <c r="D34" i="1"/>
  <c r="C35" i="1"/>
  <c r="F33" i="1"/>
  <c r="G33" i="1"/>
  <c r="I33" i="1" s="1"/>
  <c r="H33" i="1" l="1"/>
  <c r="J33" i="1" s="1"/>
  <c r="E35" i="1"/>
  <c r="D35" i="1"/>
  <c r="C36" i="1"/>
  <c r="F34" i="1"/>
  <c r="G34" i="1"/>
  <c r="I34" i="1" s="1"/>
  <c r="H34" i="1" l="1"/>
  <c r="J34" i="1" s="1"/>
  <c r="E36" i="1"/>
  <c r="D36" i="1"/>
  <c r="C37" i="1"/>
  <c r="F35" i="1"/>
  <c r="G35" i="1"/>
  <c r="I35" i="1" s="1"/>
  <c r="H35" i="1" l="1"/>
  <c r="J35" i="1"/>
  <c r="E37" i="1"/>
  <c r="D37" i="1"/>
  <c r="C38" i="1"/>
  <c r="G36" i="1"/>
  <c r="I36" i="1" s="1"/>
  <c r="F36" i="1"/>
  <c r="H36" i="1" l="1"/>
  <c r="J36" i="1"/>
  <c r="E38" i="1"/>
  <c r="D38" i="1"/>
  <c r="C39" i="1"/>
  <c r="F37" i="1"/>
  <c r="G37" i="1"/>
  <c r="I37" i="1" s="1"/>
  <c r="F38" i="1" l="1"/>
  <c r="G38" i="1"/>
  <c r="I38" i="1" s="1"/>
  <c r="H37" i="1"/>
  <c r="J37" i="1"/>
  <c r="E39" i="1"/>
  <c r="D39" i="1"/>
  <c r="C40" i="1"/>
  <c r="H38" i="1" l="1"/>
  <c r="J38" i="1"/>
  <c r="F39" i="1"/>
  <c r="G39" i="1"/>
  <c r="I39" i="1" s="1"/>
  <c r="D40" i="1"/>
  <c r="E40" i="1"/>
  <c r="C41" i="1"/>
  <c r="F40" i="1" l="1"/>
  <c r="G40" i="1"/>
  <c r="I40" i="1" s="1"/>
  <c r="E41" i="1"/>
  <c r="D41" i="1"/>
  <c r="C42" i="1"/>
  <c r="H39" i="1"/>
  <c r="J39" i="1"/>
  <c r="D42" i="1" l="1"/>
  <c r="E42" i="1"/>
  <c r="C43" i="1"/>
  <c r="H40" i="1"/>
  <c r="J40" i="1" s="1"/>
  <c r="F41" i="1"/>
  <c r="G41" i="1"/>
  <c r="I41" i="1" s="1"/>
  <c r="H41" i="1" l="1"/>
  <c r="J41" i="1" s="1"/>
  <c r="F42" i="1"/>
  <c r="G42" i="1"/>
  <c r="I42" i="1" s="1"/>
  <c r="E43" i="1"/>
  <c r="D43" i="1"/>
  <c r="C44" i="1"/>
  <c r="E44" i="1" l="1"/>
  <c r="D44" i="1"/>
  <c r="C45" i="1"/>
  <c r="F43" i="1"/>
  <c r="G43" i="1"/>
  <c r="I43" i="1" s="1"/>
  <c r="H42" i="1"/>
  <c r="J42" i="1" s="1"/>
  <c r="H43" i="1" l="1"/>
  <c r="J43" i="1"/>
  <c r="E45" i="1"/>
  <c r="D45" i="1"/>
  <c r="C46" i="1"/>
  <c r="G44" i="1"/>
  <c r="I44" i="1" s="1"/>
  <c r="F44" i="1"/>
  <c r="H44" i="1" l="1"/>
  <c r="J44" i="1" s="1"/>
  <c r="D46" i="1"/>
  <c r="E46" i="1"/>
  <c r="C47" i="1"/>
  <c r="F45" i="1"/>
  <c r="G45" i="1"/>
  <c r="I45" i="1" s="1"/>
  <c r="H45" i="1" l="1"/>
  <c r="J45" i="1" s="1"/>
  <c r="E47" i="1"/>
  <c r="D47" i="1"/>
  <c r="C48" i="1"/>
  <c r="F46" i="1"/>
  <c r="G46" i="1"/>
  <c r="I46" i="1" s="1"/>
  <c r="E48" i="1" l="1"/>
  <c r="D48" i="1"/>
  <c r="C49" i="1"/>
  <c r="H46" i="1"/>
  <c r="J46" i="1" s="1"/>
  <c r="F47" i="1"/>
  <c r="G47" i="1"/>
  <c r="I47" i="1" s="1"/>
  <c r="H47" i="1" l="1"/>
  <c r="J47" i="1" s="1"/>
  <c r="D49" i="1"/>
  <c r="E49" i="1"/>
  <c r="C50" i="1"/>
  <c r="F48" i="1"/>
  <c r="G48" i="1"/>
  <c r="I48" i="1" s="1"/>
  <c r="H48" i="1" l="1"/>
  <c r="J48" i="1" s="1"/>
  <c r="E50" i="1"/>
  <c r="D50" i="1"/>
  <c r="C51" i="1"/>
  <c r="F49" i="1"/>
  <c r="G49" i="1"/>
  <c r="I49" i="1" s="1"/>
  <c r="H49" i="1" l="1"/>
  <c r="J49" i="1" s="1"/>
  <c r="E51" i="1"/>
  <c r="D51" i="1"/>
  <c r="C52" i="1"/>
  <c r="F50" i="1"/>
  <c r="G50" i="1"/>
  <c r="I50" i="1" s="1"/>
  <c r="H50" i="1" l="1"/>
  <c r="J50" i="1" s="1"/>
  <c r="E52" i="1"/>
  <c r="D52" i="1"/>
  <c r="C53" i="1"/>
  <c r="F51" i="1"/>
  <c r="G51" i="1"/>
  <c r="I51" i="1" s="1"/>
  <c r="G52" i="1" l="1"/>
  <c r="I52" i="1" s="1"/>
  <c r="F52" i="1"/>
  <c r="H51" i="1"/>
  <c r="J51" i="1"/>
  <c r="E53" i="1"/>
  <c r="D53" i="1"/>
  <c r="C54" i="1"/>
  <c r="E54" i="1" l="1"/>
  <c r="D54" i="1"/>
  <c r="C55" i="1"/>
  <c r="F53" i="1"/>
  <c r="G53" i="1"/>
  <c r="I53" i="1" s="1"/>
  <c r="H52" i="1"/>
  <c r="J52" i="1"/>
  <c r="H53" i="1" l="1"/>
  <c r="J53" i="1" s="1"/>
  <c r="E55" i="1"/>
  <c r="D55" i="1"/>
  <c r="C56" i="1"/>
  <c r="F54" i="1"/>
  <c r="G54" i="1"/>
  <c r="I54" i="1" s="1"/>
  <c r="H54" i="1" l="1"/>
  <c r="J54" i="1"/>
  <c r="D56" i="1"/>
  <c r="E56" i="1"/>
  <c r="C57" i="1"/>
  <c r="F55" i="1"/>
  <c r="G55" i="1"/>
  <c r="I55" i="1" s="1"/>
  <c r="H55" i="1" l="1"/>
  <c r="J55" i="1"/>
  <c r="E57" i="1"/>
  <c r="D57" i="1"/>
  <c r="C58" i="1"/>
  <c r="F56" i="1"/>
  <c r="G56" i="1"/>
  <c r="I56" i="1" s="1"/>
  <c r="F57" i="1" l="1"/>
  <c r="G57" i="1"/>
  <c r="I57" i="1" s="1"/>
  <c r="H56" i="1"/>
  <c r="J56" i="1"/>
  <c r="D58" i="1"/>
  <c r="E58" i="1"/>
  <c r="C59" i="1"/>
  <c r="F58" i="1" l="1"/>
  <c r="G58" i="1"/>
  <c r="I58" i="1" s="1"/>
  <c r="E59" i="1"/>
  <c r="D59" i="1"/>
  <c r="C60" i="1"/>
  <c r="H57" i="1"/>
  <c r="J57" i="1" s="1"/>
  <c r="F59" i="1" l="1"/>
  <c r="G59" i="1"/>
  <c r="I59" i="1" s="1"/>
  <c r="E60" i="1"/>
  <c r="D60" i="1"/>
  <c r="C61" i="1"/>
  <c r="H58" i="1"/>
  <c r="J58" i="1" s="1"/>
  <c r="E61" i="1" l="1"/>
  <c r="D61" i="1"/>
  <c r="C62" i="1"/>
  <c r="G60" i="1"/>
  <c r="I60" i="1" s="1"/>
  <c r="F60" i="1"/>
  <c r="H59" i="1"/>
  <c r="J59" i="1"/>
  <c r="H60" i="1" l="1"/>
  <c r="J60" i="1" s="1"/>
  <c r="D62" i="1"/>
  <c r="E62" i="1"/>
  <c r="C63" i="1"/>
  <c r="F61" i="1"/>
  <c r="G61" i="1"/>
  <c r="I61" i="1" s="1"/>
  <c r="E63" i="1" l="1"/>
  <c r="D63" i="1"/>
  <c r="C64" i="1"/>
  <c r="H61" i="1"/>
  <c r="J61" i="1"/>
  <c r="F62" i="1"/>
  <c r="G62" i="1"/>
  <c r="I62" i="1" s="1"/>
  <c r="H62" i="1" l="1"/>
  <c r="J62" i="1" s="1"/>
  <c r="E64" i="1"/>
  <c r="D64" i="1"/>
  <c r="C65" i="1"/>
  <c r="G63" i="1"/>
  <c r="I63" i="1" s="1"/>
  <c r="F63" i="1"/>
  <c r="F64" i="1" l="1"/>
  <c r="G64" i="1"/>
  <c r="I64" i="1" s="1"/>
  <c r="H63" i="1"/>
  <c r="J63" i="1"/>
  <c r="E65" i="1"/>
  <c r="D65" i="1"/>
  <c r="C66" i="1"/>
  <c r="D66" i="1" l="1"/>
  <c r="E66" i="1"/>
  <c r="C67" i="1"/>
  <c r="F65" i="1"/>
  <c r="G65" i="1"/>
  <c r="I65" i="1" s="1"/>
  <c r="H64" i="1"/>
  <c r="J64" i="1" s="1"/>
  <c r="H65" i="1" l="1"/>
  <c r="J65" i="1" s="1"/>
  <c r="E67" i="1"/>
  <c r="D67" i="1"/>
  <c r="C68" i="1"/>
  <c r="F66" i="1"/>
  <c r="G66" i="1"/>
  <c r="I66" i="1" s="1"/>
  <c r="H66" i="1" l="1"/>
  <c r="J66" i="1" s="1"/>
  <c r="E68" i="1"/>
  <c r="D68" i="1"/>
  <c r="C69" i="1"/>
  <c r="F67" i="1"/>
  <c r="G67" i="1"/>
  <c r="I67" i="1" s="1"/>
  <c r="H67" i="1" l="1"/>
  <c r="J67" i="1"/>
  <c r="E69" i="1"/>
  <c r="D69" i="1"/>
  <c r="C70" i="1"/>
  <c r="G68" i="1"/>
  <c r="I68" i="1" s="1"/>
  <c r="F68" i="1"/>
  <c r="F69" i="1" l="1"/>
  <c r="G69" i="1"/>
  <c r="I69" i="1" s="1"/>
  <c r="H68" i="1"/>
  <c r="J68" i="1" s="1"/>
  <c r="E70" i="1"/>
  <c r="D70" i="1"/>
  <c r="C71" i="1"/>
  <c r="E71" i="1" l="1"/>
  <c r="D71" i="1"/>
  <c r="C72" i="1"/>
  <c r="F70" i="1"/>
  <c r="G70" i="1"/>
  <c r="I70" i="1" s="1"/>
  <c r="H69" i="1"/>
  <c r="J69" i="1" s="1"/>
  <c r="H70" i="1" l="1"/>
  <c r="J70" i="1" s="1"/>
  <c r="D72" i="1"/>
  <c r="E72" i="1"/>
  <c r="C73" i="1"/>
  <c r="G71" i="1"/>
  <c r="I71" i="1" s="1"/>
  <c r="F71" i="1"/>
  <c r="H71" i="1" l="1"/>
  <c r="J71" i="1"/>
  <c r="F72" i="1"/>
  <c r="G72" i="1"/>
  <c r="I72" i="1" s="1"/>
  <c r="E73" i="1"/>
  <c r="D73" i="1"/>
  <c r="C74" i="1"/>
  <c r="D74" i="1" l="1"/>
  <c r="E74" i="1"/>
  <c r="C75" i="1"/>
  <c r="F73" i="1"/>
  <c r="G73" i="1"/>
  <c r="I73" i="1" s="1"/>
  <c r="H72" i="1"/>
  <c r="J72" i="1" s="1"/>
  <c r="H73" i="1" l="1"/>
  <c r="J73" i="1" s="1"/>
  <c r="E75" i="1"/>
  <c r="D75" i="1"/>
  <c r="C76" i="1"/>
  <c r="F74" i="1"/>
  <c r="G74" i="1"/>
  <c r="I74" i="1" s="1"/>
  <c r="F75" i="1" l="1"/>
  <c r="G75" i="1"/>
  <c r="I75" i="1" s="1"/>
  <c r="H74" i="1"/>
  <c r="J74" i="1" s="1"/>
  <c r="E76" i="1"/>
  <c r="D76" i="1"/>
  <c r="C77" i="1"/>
  <c r="E77" i="1" l="1"/>
  <c r="D77" i="1"/>
  <c r="C78" i="1"/>
  <c r="G76" i="1"/>
  <c r="I76" i="1" s="1"/>
  <c r="F76" i="1"/>
  <c r="H75" i="1"/>
  <c r="J75" i="1" s="1"/>
  <c r="H76" i="1" l="1"/>
  <c r="J76" i="1"/>
  <c r="D78" i="1"/>
  <c r="E78" i="1"/>
  <c r="C79" i="1"/>
  <c r="F77" i="1"/>
  <c r="G77" i="1"/>
  <c r="I77" i="1" s="1"/>
  <c r="H77" i="1" l="1"/>
  <c r="J77" i="1"/>
  <c r="E79" i="1"/>
  <c r="D79" i="1"/>
  <c r="C80" i="1"/>
  <c r="F78" i="1"/>
  <c r="G78" i="1"/>
  <c r="I78" i="1" s="1"/>
  <c r="G79" i="1" l="1"/>
  <c r="I79" i="1" s="1"/>
  <c r="F79" i="1"/>
  <c r="H78" i="1"/>
  <c r="J78" i="1" s="1"/>
  <c r="E80" i="1"/>
  <c r="D80" i="1"/>
  <c r="C81" i="1"/>
  <c r="D81" i="1" l="1"/>
  <c r="E81" i="1"/>
  <c r="C82" i="1"/>
  <c r="F80" i="1"/>
  <c r="G80" i="1"/>
  <c r="I80" i="1" s="1"/>
  <c r="H79" i="1"/>
  <c r="J79" i="1"/>
  <c r="H80" i="1" l="1"/>
  <c r="J80" i="1"/>
  <c r="E82" i="1"/>
  <c r="D82" i="1"/>
  <c r="C83" i="1"/>
  <c r="F81" i="1"/>
  <c r="G81" i="1"/>
  <c r="I81" i="1" s="1"/>
  <c r="F82" i="1" l="1"/>
  <c r="G82" i="1"/>
  <c r="I82" i="1" s="1"/>
  <c r="H81" i="1"/>
  <c r="J81" i="1" s="1"/>
  <c r="E83" i="1"/>
  <c r="D83" i="1"/>
  <c r="C84" i="1"/>
  <c r="E84" i="1" l="1"/>
  <c r="D84" i="1"/>
  <c r="C85" i="1"/>
  <c r="F83" i="1"/>
  <c r="G83" i="1"/>
  <c r="I83" i="1" s="1"/>
  <c r="H82" i="1"/>
  <c r="J82" i="1" s="1"/>
  <c r="H83" i="1" l="1"/>
  <c r="J83" i="1" s="1"/>
  <c r="E85" i="1"/>
  <c r="D85" i="1"/>
  <c r="C86" i="1"/>
  <c r="G84" i="1"/>
  <c r="I84" i="1" s="1"/>
  <c r="F84" i="1"/>
  <c r="F85" i="1" l="1"/>
  <c r="G85" i="1"/>
  <c r="I85" i="1" s="1"/>
  <c r="H84" i="1"/>
  <c r="J84" i="1"/>
  <c r="E86" i="1"/>
  <c r="D86" i="1"/>
  <c r="C87" i="1"/>
  <c r="E87" i="1" l="1"/>
  <c r="D87" i="1"/>
  <c r="C88" i="1"/>
  <c r="F86" i="1"/>
  <c r="G86" i="1"/>
  <c r="I86" i="1" s="1"/>
  <c r="H85" i="1"/>
  <c r="J85" i="1" s="1"/>
  <c r="H86" i="1" l="1"/>
  <c r="J86" i="1" s="1"/>
  <c r="D88" i="1"/>
  <c r="E88" i="1"/>
  <c r="C89" i="1"/>
  <c r="G87" i="1"/>
  <c r="I87" i="1" s="1"/>
  <c r="F87" i="1"/>
  <c r="H87" i="1" l="1"/>
  <c r="J87" i="1" s="1"/>
  <c r="E89" i="1"/>
  <c r="D89" i="1"/>
  <c r="C90" i="1"/>
  <c r="F88" i="1"/>
  <c r="G88" i="1"/>
  <c r="I88" i="1" s="1"/>
  <c r="F89" i="1" l="1"/>
  <c r="G89" i="1"/>
  <c r="I89" i="1" s="1"/>
  <c r="H88" i="1"/>
  <c r="J88" i="1" s="1"/>
  <c r="E90" i="1"/>
  <c r="D90" i="1"/>
  <c r="C91" i="1"/>
  <c r="E91" i="1" l="1"/>
  <c r="D91" i="1"/>
  <c r="C92" i="1"/>
  <c r="F90" i="1"/>
  <c r="G90" i="1"/>
  <c r="I90" i="1" s="1"/>
  <c r="H89" i="1"/>
  <c r="J89" i="1" s="1"/>
  <c r="H90" i="1" l="1"/>
  <c r="J90" i="1" s="1"/>
  <c r="E92" i="1"/>
  <c r="D92" i="1"/>
  <c r="C93" i="1"/>
  <c r="F91" i="1"/>
  <c r="G91" i="1"/>
  <c r="I91" i="1" s="1"/>
  <c r="E93" i="1" l="1"/>
  <c r="D93" i="1"/>
  <c r="C94" i="1"/>
  <c r="H91" i="1"/>
  <c r="J91" i="1"/>
  <c r="G92" i="1"/>
  <c r="I92" i="1" s="1"/>
  <c r="F92" i="1"/>
  <c r="H92" i="1" l="1"/>
  <c r="J92" i="1"/>
  <c r="D94" i="1"/>
  <c r="E94" i="1"/>
  <c r="C95" i="1"/>
  <c r="F93" i="1"/>
  <c r="G93" i="1"/>
  <c r="I93" i="1" s="1"/>
  <c r="E95" i="1" l="1"/>
  <c r="D95" i="1"/>
  <c r="C96" i="1"/>
  <c r="H93" i="1"/>
  <c r="J93" i="1"/>
  <c r="F94" i="1"/>
  <c r="G94" i="1"/>
  <c r="I94" i="1" s="1"/>
  <c r="H94" i="1" l="1"/>
  <c r="J94" i="1" s="1"/>
  <c r="E96" i="1"/>
  <c r="D96" i="1"/>
  <c r="C97" i="1"/>
  <c r="G95" i="1"/>
  <c r="I95" i="1" s="1"/>
  <c r="F95" i="1"/>
  <c r="F96" i="1" l="1"/>
  <c r="G96" i="1"/>
  <c r="I96" i="1" s="1"/>
  <c r="H95" i="1"/>
  <c r="J95" i="1"/>
  <c r="D97" i="1"/>
  <c r="E97" i="1"/>
  <c r="C98" i="1"/>
  <c r="F97" i="1" l="1"/>
  <c r="G97" i="1"/>
  <c r="I97" i="1" s="1"/>
  <c r="E98" i="1"/>
  <c r="D98" i="1"/>
  <c r="C99" i="1"/>
  <c r="H96" i="1"/>
  <c r="J96" i="1"/>
  <c r="F98" i="1" l="1"/>
  <c r="G98" i="1"/>
  <c r="I98" i="1" s="1"/>
  <c r="E99" i="1"/>
  <c r="D99" i="1"/>
  <c r="C100" i="1"/>
  <c r="H97" i="1"/>
  <c r="J97" i="1" s="1"/>
  <c r="E100" i="1" l="1"/>
  <c r="D100" i="1"/>
  <c r="C101" i="1"/>
  <c r="F99" i="1"/>
  <c r="G99" i="1"/>
  <c r="I99" i="1" s="1"/>
  <c r="H98" i="1"/>
  <c r="J98" i="1" s="1"/>
  <c r="H99" i="1" l="1"/>
  <c r="J99" i="1"/>
  <c r="E101" i="1"/>
  <c r="D101" i="1"/>
  <c r="C102" i="1"/>
  <c r="G100" i="1"/>
  <c r="I100" i="1" s="1"/>
  <c r="F100" i="1"/>
  <c r="E102" i="1" l="1"/>
  <c r="D102" i="1"/>
  <c r="C103" i="1"/>
  <c r="H100" i="1"/>
  <c r="J100" i="1"/>
  <c r="F101" i="1"/>
  <c r="G101" i="1"/>
  <c r="I101" i="1" s="1"/>
  <c r="H101" i="1" l="1"/>
  <c r="J101" i="1" s="1"/>
  <c r="E103" i="1"/>
  <c r="D103" i="1"/>
  <c r="C104" i="1"/>
  <c r="F102" i="1"/>
  <c r="G102" i="1"/>
  <c r="I102" i="1" s="1"/>
  <c r="G103" i="1" l="1"/>
  <c r="I103" i="1" s="1"/>
  <c r="F103" i="1"/>
  <c r="H102" i="1"/>
  <c r="J102" i="1" s="1"/>
  <c r="D104" i="1"/>
  <c r="E104" i="1"/>
  <c r="C105" i="1"/>
  <c r="E105" i="1" l="1"/>
  <c r="D105" i="1"/>
  <c r="C106" i="1"/>
  <c r="F104" i="1"/>
  <c r="G104" i="1"/>
  <c r="I104" i="1" s="1"/>
  <c r="H103" i="1"/>
  <c r="J103" i="1" s="1"/>
  <c r="H104" i="1" l="1"/>
  <c r="J104" i="1"/>
  <c r="D106" i="1"/>
  <c r="E106" i="1"/>
  <c r="C107" i="1"/>
  <c r="F105" i="1"/>
  <c r="G105" i="1"/>
  <c r="I105" i="1" s="1"/>
  <c r="H105" i="1" l="1"/>
  <c r="J105" i="1" s="1"/>
  <c r="E107" i="1"/>
  <c r="D107" i="1"/>
  <c r="C108" i="1"/>
  <c r="F106" i="1"/>
  <c r="G106" i="1"/>
  <c r="I106" i="1" s="1"/>
  <c r="H106" i="1" l="1"/>
  <c r="J106" i="1" s="1"/>
  <c r="F107" i="1"/>
  <c r="G107" i="1"/>
  <c r="I107" i="1" s="1"/>
  <c r="E108" i="1"/>
  <c r="D108" i="1"/>
  <c r="C109" i="1"/>
  <c r="E109" i="1" l="1"/>
  <c r="D109" i="1"/>
  <c r="C110" i="1"/>
  <c r="G108" i="1"/>
  <c r="I108" i="1" s="1"/>
  <c r="F108" i="1"/>
  <c r="H107" i="1"/>
  <c r="J107" i="1" s="1"/>
  <c r="H108" i="1" l="1"/>
  <c r="J108" i="1" s="1"/>
  <c r="D110" i="1"/>
  <c r="E110" i="1"/>
  <c r="C111" i="1"/>
  <c r="F109" i="1"/>
  <c r="G109" i="1"/>
  <c r="I109" i="1" s="1"/>
  <c r="E111" i="1" l="1"/>
  <c r="D111" i="1"/>
  <c r="C112" i="1"/>
  <c r="H109" i="1"/>
  <c r="J109" i="1" s="1"/>
  <c r="F110" i="1"/>
  <c r="G110" i="1"/>
  <c r="I110" i="1" s="1"/>
  <c r="H110" i="1" l="1"/>
  <c r="J110" i="1" s="1"/>
  <c r="E112" i="1"/>
  <c r="D112" i="1"/>
  <c r="C113" i="1"/>
  <c r="G111" i="1"/>
  <c r="I111" i="1" s="1"/>
  <c r="F111" i="1"/>
  <c r="E113" i="1" l="1"/>
  <c r="D113" i="1"/>
  <c r="C114" i="1"/>
  <c r="H111" i="1"/>
  <c r="J111" i="1" s="1"/>
  <c r="F112" i="1"/>
  <c r="G112" i="1"/>
  <c r="I112" i="1" s="1"/>
  <c r="H112" i="1" l="1"/>
  <c r="J112" i="1" s="1"/>
  <c r="D114" i="1"/>
  <c r="E114" i="1"/>
  <c r="C115" i="1"/>
  <c r="F113" i="1"/>
  <c r="G113" i="1"/>
  <c r="I113" i="1" s="1"/>
  <c r="E115" i="1" l="1"/>
  <c r="D115" i="1"/>
  <c r="C116" i="1"/>
  <c r="H113" i="1"/>
  <c r="J113" i="1" s="1"/>
  <c r="F114" i="1"/>
  <c r="G114" i="1"/>
  <c r="I114" i="1" s="1"/>
  <c r="H114" i="1" l="1"/>
  <c r="J114" i="1" s="1"/>
  <c r="E116" i="1"/>
  <c r="D116" i="1"/>
  <c r="C117" i="1"/>
  <c r="F115" i="1"/>
  <c r="G115" i="1"/>
  <c r="I115" i="1" s="1"/>
  <c r="G116" i="1" l="1"/>
  <c r="I116" i="1" s="1"/>
  <c r="F116" i="1"/>
  <c r="H115" i="1"/>
  <c r="J115" i="1"/>
  <c r="E117" i="1"/>
  <c r="D117" i="1"/>
  <c r="C118" i="1"/>
  <c r="E118" i="1" l="1"/>
  <c r="D118" i="1"/>
  <c r="C119" i="1"/>
  <c r="C120" i="1" s="1"/>
  <c r="F117" i="1"/>
  <c r="G117" i="1"/>
  <c r="I117" i="1" s="1"/>
  <c r="H116" i="1"/>
  <c r="J116" i="1" s="1"/>
  <c r="E120" i="1" l="1"/>
  <c r="D120" i="1"/>
  <c r="C121" i="1"/>
  <c r="H117" i="1"/>
  <c r="J117" i="1" s="1"/>
  <c r="E119" i="1"/>
  <c r="D119" i="1"/>
  <c r="F118" i="1"/>
  <c r="G118" i="1"/>
  <c r="I118" i="1" s="1"/>
  <c r="E121" i="1" l="1"/>
  <c r="D121" i="1"/>
  <c r="C122" i="1"/>
  <c r="F120" i="1"/>
  <c r="G120" i="1"/>
  <c r="I120" i="1" s="1"/>
  <c r="H118" i="1"/>
  <c r="J118" i="1" s="1"/>
  <c r="G119" i="1"/>
  <c r="I119" i="1" s="1"/>
  <c r="F119" i="1"/>
  <c r="H120" i="1" l="1"/>
  <c r="J120" i="1" s="1"/>
  <c r="E122" i="1"/>
  <c r="D122" i="1"/>
  <c r="C123" i="1"/>
  <c r="F121" i="1"/>
  <c r="H121" i="1" s="1"/>
  <c r="J121" i="1" s="1"/>
  <c r="G121" i="1"/>
  <c r="I121" i="1" s="1"/>
  <c r="H119" i="1"/>
  <c r="J119" i="1" s="1"/>
  <c r="E123" i="1" l="1"/>
  <c r="C124" i="1"/>
  <c r="D123" i="1"/>
  <c r="F122" i="1"/>
  <c r="H122" i="1" s="1"/>
  <c r="G122" i="1"/>
  <c r="I122" i="1" s="1"/>
  <c r="J122" i="1" l="1"/>
  <c r="F123" i="1"/>
  <c r="G123" i="1"/>
  <c r="I123" i="1" s="1"/>
  <c r="E124" i="1"/>
  <c r="D124" i="1"/>
  <c r="C125" i="1"/>
  <c r="E125" i="1" l="1"/>
  <c r="D125" i="1"/>
  <c r="C126" i="1"/>
  <c r="F124" i="1"/>
  <c r="H124" i="1" s="1"/>
  <c r="G124" i="1"/>
  <c r="I124" i="1" s="1"/>
  <c r="H123" i="1"/>
  <c r="J123" i="1" s="1"/>
  <c r="J124" i="1" l="1"/>
  <c r="E126" i="1"/>
  <c r="D126" i="1"/>
  <c r="C127" i="1"/>
  <c r="F125" i="1"/>
  <c r="G125" i="1"/>
  <c r="I125" i="1" s="1"/>
  <c r="H125" i="1" l="1"/>
  <c r="J125" i="1"/>
  <c r="E127" i="1"/>
  <c r="D127" i="1"/>
  <c r="C128" i="1"/>
  <c r="F126" i="1"/>
  <c r="G126" i="1"/>
  <c r="I126" i="1" s="1"/>
  <c r="E128" i="1" l="1"/>
  <c r="D128" i="1"/>
  <c r="C129" i="1"/>
  <c r="H126" i="1"/>
  <c r="J126" i="1"/>
  <c r="F127" i="1"/>
  <c r="G127" i="1"/>
  <c r="I127" i="1" s="1"/>
  <c r="H127" i="1" l="1"/>
  <c r="J127" i="1" s="1"/>
  <c r="E129" i="1"/>
  <c r="D129" i="1"/>
  <c r="C130" i="1"/>
  <c r="F128" i="1"/>
  <c r="G128" i="1"/>
  <c r="I128" i="1" s="1"/>
  <c r="H128" i="1" l="1"/>
  <c r="J128" i="1" s="1"/>
  <c r="E130" i="1"/>
  <c r="D130" i="1"/>
  <c r="C131" i="1"/>
  <c r="F129" i="1"/>
  <c r="H129" i="1" s="1"/>
  <c r="G129" i="1"/>
  <c r="I129" i="1" s="1"/>
  <c r="J129" i="1" l="1"/>
  <c r="E131" i="1"/>
  <c r="C132" i="1"/>
  <c r="D131" i="1"/>
  <c r="F130" i="1"/>
  <c r="G130" i="1"/>
  <c r="I130" i="1" s="1"/>
  <c r="H130" i="1" l="1"/>
  <c r="J130" i="1" s="1"/>
  <c r="F131" i="1"/>
  <c r="G131" i="1"/>
  <c r="I131" i="1" s="1"/>
  <c r="E132" i="1"/>
  <c r="D132" i="1"/>
  <c r="C133" i="1"/>
  <c r="E133" i="1" l="1"/>
  <c r="D133" i="1"/>
  <c r="C134" i="1"/>
  <c r="F132" i="1"/>
  <c r="G132" i="1"/>
  <c r="I132" i="1" s="1"/>
  <c r="H131" i="1"/>
  <c r="J131" i="1" s="1"/>
  <c r="H132" i="1" l="1"/>
  <c r="J132" i="1" s="1"/>
  <c r="E134" i="1"/>
  <c r="D134" i="1"/>
  <c r="C135" i="1"/>
  <c r="F133" i="1"/>
  <c r="H133" i="1" s="1"/>
  <c r="G133" i="1"/>
  <c r="I133" i="1" s="1"/>
  <c r="J133" i="1" l="1"/>
  <c r="E135" i="1"/>
  <c r="C136" i="1"/>
  <c r="D135" i="1"/>
  <c r="F134" i="1"/>
  <c r="H134" i="1" s="1"/>
  <c r="G134" i="1"/>
  <c r="I134" i="1" s="1"/>
  <c r="J134" i="1" l="1"/>
  <c r="F135" i="1"/>
  <c r="G135" i="1"/>
  <c r="I135" i="1" s="1"/>
  <c r="E136" i="1"/>
  <c r="D136" i="1"/>
  <c r="C137" i="1"/>
  <c r="E137" i="1" l="1"/>
  <c r="D137" i="1"/>
  <c r="C138" i="1"/>
  <c r="F136" i="1"/>
  <c r="H136" i="1" s="1"/>
  <c r="G136" i="1"/>
  <c r="I136" i="1" s="1"/>
  <c r="H135" i="1"/>
  <c r="J135" i="1" s="1"/>
  <c r="J136" i="1" l="1"/>
  <c r="E138" i="1"/>
  <c r="C139" i="1"/>
  <c r="D138" i="1"/>
  <c r="F137" i="1"/>
  <c r="G137" i="1"/>
  <c r="I137" i="1" s="1"/>
  <c r="H137" i="1" l="1"/>
  <c r="J137" i="1" s="1"/>
  <c r="F138" i="1"/>
  <c r="H138" i="1" s="1"/>
  <c r="J138" i="1" s="1"/>
  <c r="G138" i="1"/>
  <c r="I138" i="1" s="1"/>
  <c r="E139" i="1"/>
  <c r="D139" i="1"/>
  <c r="C140" i="1"/>
  <c r="E140" i="1" l="1"/>
  <c r="D140" i="1"/>
  <c r="C141" i="1"/>
  <c r="F139" i="1"/>
  <c r="G139" i="1"/>
  <c r="I139" i="1" s="1"/>
  <c r="H139" i="1" l="1"/>
  <c r="J139" i="1" s="1"/>
  <c r="E141" i="1"/>
  <c r="D141" i="1"/>
  <c r="C142" i="1"/>
  <c r="F140" i="1"/>
  <c r="G140" i="1"/>
  <c r="I140" i="1" s="1"/>
  <c r="H140" i="1" l="1"/>
  <c r="J140" i="1" s="1"/>
  <c r="E142" i="1"/>
  <c r="D142" i="1"/>
  <c r="C143" i="1"/>
  <c r="F141" i="1"/>
  <c r="H141" i="1" s="1"/>
  <c r="J141" i="1" s="1"/>
  <c r="G141" i="1"/>
  <c r="I141" i="1" s="1"/>
  <c r="E143" i="1" l="1"/>
  <c r="D143" i="1"/>
  <c r="C144" i="1"/>
  <c r="F142" i="1"/>
  <c r="H142" i="1" s="1"/>
  <c r="J142" i="1" s="1"/>
  <c r="G142" i="1"/>
  <c r="I142" i="1" s="1"/>
  <c r="F143" i="1" l="1"/>
  <c r="G143" i="1"/>
  <c r="I143" i="1" s="1"/>
  <c r="E144" i="1"/>
  <c r="D144" i="1"/>
  <c r="C145" i="1"/>
  <c r="E145" i="1" l="1"/>
  <c r="D145" i="1"/>
  <c r="C146" i="1"/>
  <c r="F144" i="1"/>
  <c r="G144" i="1"/>
  <c r="I144" i="1" s="1"/>
  <c r="H143" i="1"/>
  <c r="J143" i="1" s="1"/>
  <c r="H144" i="1" l="1"/>
  <c r="J144" i="1" s="1"/>
  <c r="E146" i="1"/>
  <c r="C147" i="1"/>
  <c r="D146" i="1"/>
  <c r="F145" i="1"/>
  <c r="H145" i="1" s="1"/>
  <c r="G145" i="1"/>
  <c r="I145" i="1" s="1"/>
  <c r="J145" i="1" l="1"/>
  <c r="F146" i="1"/>
  <c r="H146" i="1" s="1"/>
  <c r="G146" i="1"/>
  <c r="I146" i="1" s="1"/>
  <c r="E147" i="1"/>
  <c r="D147" i="1"/>
  <c r="C148" i="1"/>
  <c r="J146" i="1" l="1"/>
  <c r="E148" i="1"/>
  <c r="D148" i="1"/>
  <c r="C149" i="1"/>
  <c r="F147" i="1"/>
  <c r="G147" i="1"/>
  <c r="I147" i="1" s="1"/>
  <c r="H147" i="1" l="1"/>
  <c r="J147" i="1"/>
  <c r="E149" i="1"/>
  <c r="D149" i="1"/>
  <c r="C150" i="1"/>
  <c r="F148" i="1"/>
  <c r="H148" i="1" s="1"/>
  <c r="G148" i="1"/>
  <c r="I148" i="1" s="1"/>
  <c r="J148" i="1" l="1"/>
  <c r="E150" i="1"/>
  <c r="D150" i="1"/>
  <c r="C151" i="1"/>
  <c r="F149" i="1"/>
  <c r="G149" i="1"/>
  <c r="I149" i="1" s="1"/>
  <c r="H149" i="1" l="1"/>
  <c r="J149" i="1"/>
  <c r="E151" i="1"/>
  <c r="C152" i="1"/>
  <c r="D151" i="1"/>
  <c r="F150" i="1"/>
  <c r="H150" i="1" s="1"/>
  <c r="G150" i="1"/>
  <c r="I150" i="1" s="1"/>
  <c r="J150" i="1" l="1"/>
  <c r="F151" i="1"/>
  <c r="G151" i="1"/>
  <c r="I151" i="1" s="1"/>
  <c r="E152" i="1"/>
  <c r="D152" i="1"/>
  <c r="C153" i="1"/>
  <c r="E153" i="1" l="1"/>
  <c r="D153" i="1"/>
  <c r="C154" i="1"/>
  <c r="F152" i="1"/>
  <c r="H152" i="1" s="1"/>
  <c r="J152" i="1" s="1"/>
  <c r="G152" i="1"/>
  <c r="I152" i="1" s="1"/>
  <c r="H151" i="1"/>
  <c r="J151" i="1" s="1"/>
  <c r="E154" i="1" l="1"/>
  <c r="C155" i="1"/>
  <c r="D154" i="1"/>
  <c r="F153" i="1"/>
  <c r="H153" i="1" s="1"/>
  <c r="G153" i="1"/>
  <c r="I153" i="1" s="1"/>
  <c r="J153" i="1" l="1"/>
  <c r="F154" i="1"/>
  <c r="G154" i="1"/>
  <c r="I154" i="1" s="1"/>
  <c r="E155" i="1"/>
  <c r="C156" i="1"/>
  <c r="D155" i="1"/>
  <c r="F155" i="1" l="1"/>
  <c r="H155" i="1" s="1"/>
  <c r="G155" i="1"/>
  <c r="I155" i="1" s="1"/>
  <c r="E156" i="1"/>
  <c r="D156" i="1"/>
  <c r="C157" i="1"/>
  <c r="H154" i="1"/>
  <c r="J154" i="1" s="1"/>
  <c r="J155" i="1" l="1"/>
  <c r="E157" i="1"/>
  <c r="D157" i="1"/>
  <c r="C158" i="1"/>
  <c r="F156" i="1"/>
  <c r="G156" i="1"/>
  <c r="I156" i="1" s="1"/>
  <c r="H156" i="1" l="1"/>
  <c r="J156" i="1" s="1"/>
  <c r="E158" i="1"/>
  <c r="D158" i="1"/>
  <c r="C159" i="1"/>
  <c r="F157" i="1"/>
  <c r="G157" i="1"/>
  <c r="I157" i="1" s="1"/>
  <c r="H157" i="1" l="1"/>
  <c r="J157" i="1" s="1"/>
  <c r="E159" i="1"/>
  <c r="D159" i="1"/>
  <c r="C160" i="1"/>
  <c r="F158" i="1"/>
  <c r="H158" i="1" s="1"/>
  <c r="G158" i="1"/>
  <c r="I158" i="1" s="1"/>
  <c r="J158" i="1" l="1"/>
  <c r="E160" i="1"/>
  <c r="D160" i="1"/>
  <c r="C161" i="1"/>
  <c r="F159" i="1"/>
  <c r="H159" i="1" s="1"/>
  <c r="G159" i="1"/>
  <c r="I159" i="1" s="1"/>
  <c r="J159" i="1" l="1"/>
  <c r="E161" i="1"/>
  <c r="D161" i="1"/>
  <c r="C162" i="1"/>
  <c r="F160" i="1"/>
  <c r="G160" i="1"/>
  <c r="I160" i="1" s="1"/>
  <c r="H160" i="1" l="1"/>
  <c r="J160" i="1" s="1"/>
  <c r="E162" i="1"/>
  <c r="C163" i="1"/>
  <c r="D162" i="1"/>
  <c r="F161" i="1"/>
  <c r="H161" i="1" s="1"/>
  <c r="G161" i="1"/>
  <c r="I161" i="1" s="1"/>
  <c r="J161" i="1" l="1"/>
  <c r="F162" i="1"/>
  <c r="G162" i="1"/>
  <c r="I162" i="1" s="1"/>
  <c r="E163" i="1"/>
  <c r="D163" i="1"/>
  <c r="C164" i="1"/>
  <c r="E164" i="1" l="1"/>
  <c r="D164" i="1"/>
  <c r="C165" i="1"/>
  <c r="F163" i="1"/>
  <c r="G163" i="1"/>
  <c r="I163" i="1" s="1"/>
  <c r="H162" i="1"/>
  <c r="J162" i="1" s="1"/>
  <c r="H163" i="1" l="1"/>
  <c r="J163" i="1"/>
  <c r="E165" i="1"/>
  <c r="D165" i="1"/>
  <c r="C166" i="1"/>
  <c r="F164" i="1"/>
  <c r="H164" i="1" s="1"/>
  <c r="G164" i="1"/>
  <c r="I164" i="1" s="1"/>
  <c r="J164" i="1" l="1"/>
  <c r="F165" i="1"/>
  <c r="G165" i="1"/>
  <c r="I165" i="1" s="1"/>
  <c r="E166" i="1"/>
  <c r="D166" i="1"/>
  <c r="C167" i="1"/>
  <c r="E167" i="1" l="1"/>
  <c r="D167" i="1"/>
  <c r="C168" i="1"/>
  <c r="F166" i="1"/>
  <c r="G166" i="1"/>
  <c r="I166" i="1" s="1"/>
  <c r="H165" i="1"/>
  <c r="J165" i="1" s="1"/>
  <c r="H166" i="1" l="1"/>
  <c r="J166" i="1" s="1"/>
  <c r="E168" i="1"/>
  <c r="D168" i="1"/>
  <c r="C169" i="1"/>
  <c r="F167" i="1"/>
  <c r="H167" i="1" s="1"/>
  <c r="J167" i="1" s="1"/>
  <c r="G167" i="1"/>
  <c r="I167" i="1" s="1"/>
  <c r="E169" i="1" l="1"/>
  <c r="D169" i="1"/>
  <c r="C170" i="1"/>
  <c r="F168" i="1"/>
  <c r="H168" i="1" s="1"/>
  <c r="G168" i="1"/>
  <c r="I168" i="1" s="1"/>
  <c r="J168" i="1" l="1"/>
  <c r="E170" i="1"/>
  <c r="C171" i="1"/>
  <c r="D170" i="1"/>
  <c r="F169" i="1"/>
  <c r="G169" i="1"/>
  <c r="I169" i="1" s="1"/>
  <c r="H169" i="1" l="1"/>
  <c r="J169" i="1" s="1"/>
  <c r="F170" i="1"/>
  <c r="G170" i="1"/>
  <c r="I170" i="1" s="1"/>
  <c r="D171" i="1"/>
  <c r="E171" i="1"/>
  <c r="C172" i="1"/>
  <c r="C173" i="1" l="1"/>
  <c r="E172" i="1"/>
  <c r="D172" i="1"/>
  <c r="F171" i="1"/>
  <c r="H171" i="1" s="1"/>
  <c r="G171" i="1"/>
  <c r="I171" i="1" s="1"/>
  <c r="H170" i="1"/>
  <c r="J170" i="1" s="1"/>
  <c r="J171" i="1" l="1"/>
  <c r="F172" i="1"/>
  <c r="G172" i="1"/>
  <c r="I172" i="1" s="1"/>
  <c r="D173" i="1"/>
  <c r="E173" i="1"/>
  <c r="C174" i="1"/>
  <c r="E174" i="1" l="1"/>
  <c r="C175" i="1"/>
  <c r="D174" i="1"/>
  <c r="F173" i="1"/>
  <c r="G173" i="1"/>
  <c r="I173" i="1" s="1"/>
  <c r="H172" i="1"/>
  <c r="J172" i="1" s="1"/>
  <c r="H173" i="1" l="1"/>
  <c r="J173" i="1" s="1"/>
  <c r="F174" i="1"/>
  <c r="G174" i="1"/>
  <c r="I174" i="1" s="1"/>
  <c r="E175" i="1"/>
  <c r="C176" i="1"/>
  <c r="D175" i="1"/>
  <c r="F175" i="1" l="1"/>
  <c r="G175" i="1"/>
  <c r="I175" i="1" s="1"/>
  <c r="D176" i="1"/>
  <c r="E176" i="1"/>
  <c r="C177" i="1"/>
  <c r="H174" i="1"/>
  <c r="J174" i="1" s="1"/>
  <c r="C178" i="1" l="1"/>
  <c r="D177" i="1"/>
  <c r="E177" i="1"/>
  <c r="F176" i="1"/>
  <c r="G176" i="1"/>
  <c r="I176" i="1" s="1"/>
  <c r="H175" i="1"/>
  <c r="J175" i="1" s="1"/>
  <c r="H176" i="1" l="1"/>
  <c r="J176" i="1"/>
  <c r="F177" i="1"/>
  <c r="G177" i="1"/>
  <c r="I177" i="1" s="1"/>
  <c r="E178" i="1"/>
  <c r="C179" i="1"/>
  <c r="D178" i="1"/>
  <c r="F178" i="1" l="1"/>
  <c r="G178" i="1"/>
  <c r="I178" i="1" s="1"/>
  <c r="D179" i="1"/>
  <c r="E179" i="1"/>
  <c r="C180" i="1"/>
  <c r="H177" i="1"/>
  <c r="J177" i="1" s="1"/>
  <c r="E180" i="1" l="1"/>
  <c r="C181" i="1"/>
  <c r="D180" i="1"/>
  <c r="F179" i="1"/>
  <c r="G179" i="1"/>
  <c r="I179" i="1" s="1"/>
  <c r="H178" i="1"/>
  <c r="J178" i="1" s="1"/>
  <c r="H179" i="1" l="1"/>
  <c r="J179" i="1" s="1"/>
  <c r="F180" i="1"/>
  <c r="G180" i="1"/>
  <c r="I180" i="1" s="1"/>
  <c r="D181" i="1"/>
  <c r="E181" i="1"/>
  <c r="C182" i="1"/>
  <c r="C183" i="1" l="1"/>
  <c r="D182" i="1"/>
  <c r="E182" i="1"/>
  <c r="F181" i="1"/>
  <c r="H181" i="1" s="1"/>
  <c r="G181" i="1"/>
  <c r="I181" i="1" s="1"/>
  <c r="H180" i="1"/>
  <c r="J180" i="1" s="1"/>
  <c r="J181" i="1" l="1"/>
  <c r="F182" i="1"/>
  <c r="G182" i="1"/>
  <c r="I182" i="1" s="1"/>
  <c r="E183" i="1"/>
  <c r="C184" i="1"/>
  <c r="D183" i="1"/>
  <c r="F183" i="1" l="1"/>
  <c r="G183" i="1"/>
  <c r="I183" i="1" s="1"/>
  <c r="E184" i="1"/>
  <c r="C185" i="1"/>
  <c r="D184" i="1"/>
  <c r="H182" i="1"/>
  <c r="J182" i="1" s="1"/>
  <c r="F184" i="1" l="1"/>
  <c r="H184" i="1" s="1"/>
  <c r="G184" i="1"/>
  <c r="I184" i="1" s="1"/>
  <c r="D185" i="1"/>
  <c r="E185" i="1"/>
  <c r="C186" i="1"/>
  <c r="H183" i="1"/>
  <c r="J183" i="1" s="1"/>
  <c r="J184" i="1" l="1"/>
  <c r="E186" i="1"/>
  <c r="D186" i="1"/>
  <c r="C187" i="1"/>
  <c r="F185" i="1"/>
  <c r="G185" i="1"/>
  <c r="I185" i="1" s="1"/>
  <c r="H185" i="1" l="1"/>
  <c r="J185" i="1"/>
  <c r="D187" i="1"/>
  <c r="C188" i="1"/>
  <c r="E187" i="1"/>
  <c r="F186" i="1"/>
  <c r="G186" i="1"/>
  <c r="I186" i="1" s="1"/>
  <c r="H186" i="1" l="1"/>
  <c r="J186" i="1" s="1"/>
  <c r="E188" i="1"/>
  <c r="D188" i="1"/>
  <c r="C189" i="1"/>
  <c r="G187" i="1"/>
  <c r="I187" i="1" s="1"/>
  <c r="F187" i="1"/>
  <c r="H187" i="1" l="1"/>
  <c r="J187" i="1" s="1"/>
  <c r="E189" i="1"/>
  <c r="D189" i="1"/>
  <c r="C190" i="1"/>
  <c r="F188" i="1"/>
  <c r="G188" i="1"/>
  <c r="I188" i="1" s="1"/>
  <c r="H188" i="1" l="1"/>
  <c r="J188" i="1" s="1"/>
  <c r="E190" i="1"/>
  <c r="C191" i="1"/>
  <c r="D190" i="1"/>
  <c r="F189" i="1"/>
  <c r="G189" i="1"/>
  <c r="I189" i="1" s="1"/>
  <c r="H189" i="1" l="1"/>
  <c r="J189" i="1" s="1"/>
  <c r="G190" i="1"/>
  <c r="I190" i="1" s="1"/>
  <c r="F190" i="1"/>
  <c r="E191" i="1"/>
  <c r="D191" i="1"/>
  <c r="C192" i="1"/>
  <c r="D192" i="1" l="1"/>
  <c r="C193" i="1"/>
  <c r="E192" i="1"/>
  <c r="F191" i="1"/>
  <c r="G191" i="1"/>
  <c r="I191" i="1" s="1"/>
  <c r="H190" i="1"/>
  <c r="J190" i="1" s="1"/>
  <c r="H191" i="1" l="1"/>
  <c r="J191" i="1"/>
  <c r="C194" i="1"/>
  <c r="D193" i="1"/>
  <c r="E193" i="1"/>
  <c r="F192" i="1"/>
  <c r="G192" i="1"/>
  <c r="I192" i="1" s="1"/>
  <c r="H192" i="1" l="1"/>
  <c r="J192" i="1"/>
  <c r="F193" i="1"/>
  <c r="H193" i="1" s="1"/>
  <c r="G193" i="1"/>
  <c r="I193" i="1" s="1"/>
  <c r="D194" i="1"/>
  <c r="C195" i="1"/>
  <c r="E194" i="1"/>
  <c r="J193" i="1" l="1"/>
  <c r="F194" i="1"/>
  <c r="G194" i="1"/>
  <c r="I194" i="1" s="1"/>
  <c r="D195" i="1"/>
  <c r="E195" i="1"/>
  <c r="C196" i="1"/>
  <c r="E196" i="1" l="1"/>
  <c r="C197" i="1"/>
  <c r="D196" i="1"/>
  <c r="F195" i="1"/>
  <c r="G195" i="1"/>
  <c r="I195" i="1" s="1"/>
  <c r="H194" i="1"/>
  <c r="J194" i="1" s="1"/>
  <c r="H195" i="1" l="1"/>
  <c r="J195" i="1" s="1"/>
  <c r="F196" i="1"/>
  <c r="H196" i="1" s="1"/>
  <c r="G196" i="1"/>
  <c r="I196" i="1" s="1"/>
  <c r="C198" i="1"/>
  <c r="E197" i="1"/>
  <c r="D197" i="1"/>
  <c r="J196" i="1" l="1"/>
  <c r="F197" i="1"/>
  <c r="H197" i="1" s="1"/>
  <c r="J197" i="1" s="1"/>
  <c r="G197" i="1"/>
  <c r="I197" i="1" s="1"/>
  <c r="D198" i="1"/>
  <c r="C199" i="1"/>
  <c r="E198" i="1"/>
  <c r="G198" i="1" l="1"/>
  <c r="I198" i="1" s="1"/>
  <c r="F198" i="1"/>
  <c r="D199" i="1"/>
  <c r="C200" i="1"/>
  <c r="E199" i="1"/>
  <c r="D200" i="1" l="1"/>
  <c r="C201" i="1"/>
  <c r="E200" i="1"/>
  <c r="F199" i="1"/>
  <c r="G199" i="1"/>
  <c r="I199" i="1" s="1"/>
  <c r="H198" i="1"/>
  <c r="J198" i="1" s="1"/>
  <c r="H199" i="1" l="1"/>
  <c r="J199" i="1" s="1"/>
  <c r="D201" i="1"/>
  <c r="C202" i="1"/>
  <c r="E201" i="1"/>
  <c r="F200" i="1"/>
  <c r="H200" i="1" s="1"/>
  <c r="G200" i="1"/>
  <c r="I200" i="1" s="1"/>
  <c r="J200" i="1" l="1"/>
  <c r="F201" i="1"/>
  <c r="H201" i="1" s="1"/>
  <c r="G201" i="1"/>
  <c r="I201" i="1" s="1"/>
  <c r="D202" i="1"/>
  <c r="C203" i="1"/>
  <c r="E202" i="1"/>
  <c r="J201" i="1" l="1"/>
  <c r="D203" i="1"/>
  <c r="C204" i="1"/>
  <c r="E203" i="1"/>
  <c r="F202" i="1"/>
  <c r="H202" i="1" s="1"/>
  <c r="G202" i="1"/>
  <c r="I202" i="1" s="1"/>
  <c r="J202" i="1" l="1"/>
  <c r="D204" i="1"/>
  <c r="C205" i="1"/>
  <c r="E204" i="1"/>
  <c r="F203" i="1"/>
  <c r="H203" i="1" s="1"/>
  <c r="G203" i="1"/>
  <c r="I203" i="1" s="1"/>
  <c r="J203" i="1" l="1"/>
  <c r="D205" i="1"/>
  <c r="C206" i="1"/>
  <c r="E205" i="1"/>
  <c r="F204" i="1"/>
  <c r="G204" i="1"/>
  <c r="I204" i="1" s="1"/>
  <c r="H204" i="1" l="1"/>
  <c r="J204" i="1" s="1"/>
  <c r="D206" i="1"/>
  <c r="C207" i="1"/>
  <c r="E206" i="1"/>
  <c r="F205" i="1"/>
  <c r="H205" i="1" s="1"/>
  <c r="J205" i="1" s="1"/>
  <c r="G205" i="1"/>
  <c r="I205" i="1" s="1"/>
  <c r="D207" i="1" l="1"/>
  <c r="C208" i="1"/>
  <c r="E207" i="1"/>
  <c r="G206" i="1"/>
  <c r="I206" i="1" s="1"/>
  <c r="F206" i="1"/>
  <c r="H206" i="1" l="1"/>
  <c r="J206" i="1" s="1"/>
  <c r="D208" i="1"/>
  <c r="E208" i="1"/>
  <c r="G207" i="1"/>
  <c r="I207" i="1" s="1"/>
  <c r="F207" i="1"/>
  <c r="H207" i="1" l="1"/>
  <c r="J207" i="1" s="1"/>
  <c r="F208" i="1"/>
  <c r="H208" i="1" s="1"/>
  <c r="J208" i="1" s="1"/>
  <c r="G208" i="1"/>
  <c r="I208" i="1" s="1"/>
</calcChain>
</file>

<file path=xl/sharedStrings.xml><?xml version="1.0" encoding="utf-8"?>
<sst xmlns="http://schemas.openxmlformats.org/spreadsheetml/2006/main" count="17" uniqueCount="16">
  <si>
    <t>pH</t>
  </si>
  <si>
    <t>V</t>
  </si>
  <si>
    <t>C</t>
  </si>
  <si>
    <t>mol / L</t>
  </si>
  <si>
    <t>p</t>
  </si>
  <si>
    <t>L</t>
  </si>
  <si>
    <r>
      <rPr>
        <b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2"/>
      </rPr>
      <t xml:space="preserve"> (</t>
    </r>
    <r>
      <rPr>
        <b/>
        <sz val="12"/>
        <color theme="1"/>
        <rFont val="Times New Roman"/>
        <family val="1"/>
      </rPr>
      <t>HO</t>
    </r>
    <r>
      <rPr>
        <vertAlign val="superscript"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2"/>
      </rPr>
      <t>)</t>
    </r>
    <r>
      <rPr>
        <sz val="12"/>
        <color theme="1"/>
        <rFont val="Times New Roman"/>
        <family val="1"/>
      </rPr>
      <t xml:space="preserve"> mol</t>
    </r>
  </si>
  <si>
    <r>
      <rPr>
        <b/>
        <sz val="12"/>
        <color theme="1"/>
        <rFont val="Times New Roman"/>
        <family val="1"/>
      </rPr>
      <t>n</t>
    </r>
    <r>
      <rPr>
        <sz val="12"/>
        <color theme="1"/>
        <rFont val="Times New Roman"/>
        <family val="2"/>
      </rPr>
      <t xml:space="preserve"> (</t>
    </r>
    <r>
      <rPr>
        <b/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O</t>
    </r>
    <r>
      <rPr>
        <vertAlign val="superscript"/>
        <sz val="12"/>
        <color theme="1"/>
        <rFont val="Times New Roman"/>
        <family val="1"/>
      </rPr>
      <t>+</t>
    </r>
    <r>
      <rPr>
        <sz val="12"/>
        <color theme="1"/>
        <rFont val="Times New Roman"/>
        <family val="2"/>
      </rPr>
      <t>)</t>
    </r>
    <r>
      <rPr>
        <sz val="12"/>
        <color theme="1"/>
        <rFont val="Times New Roman"/>
        <family val="1"/>
      </rPr>
      <t xml:space="preserve"> mol</t>
    </r>
  </si>
  <si>
    <r>
      <t>[H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O</t>
    </r>
    <r>
      <rPr>
        <b/>
        <vertAlign val="superscript"/>
        <sz val="12"/>
        <color theme="1"/>
        <rFont val="Times New Roman"/>
        <family val="1"/>
      </rPr>
      <t>+</t>
    </r>
    <r>
      <rPr>
        <b/>
        <sz val="12"/>
        <color theme="1"/>
        <rFont val="Times New Roman"/>
        <family val="1"/>
      </rPr>
      <t>]</t>
    </r>
  </si>
  <si>
    <r>
      <t>[HO</t>
    </r>
    <r>
      <rPr>
        <b/>
        <vertAlign val="superscript"/>
        <sz val="12"/>
        <color theme="1"/>
        <rFont val="Times New Roman"/>
        <family val="1"/>
      </rPr>
      <t>-</t>
    </r>
    <r>
      <rPr>
        <b/>
        <sz val="12"/>
        <color theme="1"/>
        <rFont val="Times New Roman"/>
        <family val="1"/>
      </rPr>
      <t>]</t>
    </r>
  </si>
  <si>
    <r>
      <t>C</t>
    </r>
    <r>
      <rPr>
        <b/>
        <vertAlign val="subscript"/>
        <sz val="12"/>
        <color theme="1"/>
        <rFont val="Times New Roman"/>
        <family val="1"/>
      </rPr>
      <t>B</t>
    </r>
  </si>
  <si>
    <r>
      <t>V</t>
    </r>
    <r>
      <rPr>
        <b/>
        <vertAlign val="subscript"/>
        <sz val="12"/>
        <color theme="1"/>
        <rFont val="Times New Roman"/>
        <family val="1"/>
      </rPr>
      <t>eff</t>
    </r>
  </si>
  <si>
    <r>
      <t>H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O</t>
    </r>
    <r>
      <rPr>
        <b/>
        <vertAlign val="superscript"/>
        <sz val="12"/>
        <color theme="1"/>
        <rFont val="Times New Roman"/>
        <family val="1"/>
      </rPr>
      <t>+</t>
    </r>
  </si>
  <si>
    <r>
      <rPr>
        <b/>
        <sz val="12"/>
        <color theme="1"/>
        <rFont val="Times New Roman"/>
        <family val="1"/>
      </rPr>
      <t>HO</t>
    </r>
    <r>
      <rPr>
        <vertAlign val="superscript"/>
        <sz val="12"/>
        <color theme="1"/>
        <rFont val="Times New Roman"/>
        <family val="1"/>
      </rPr>
      <t>-</t>
    </r>
  </si>
  <si>
    <t>Pas de calcul</t>
  </si>
  <si>
    <t>Valeur la mieux adaptée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</si>
</sst>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/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</borders>
  <cellStyleXfs count="1">
    <xf numFmtId="0" fontId="0" fillId="0" borderId="0"/>
  </cellStyleXfs>
  <cellXfs count="28">
    <xf numFmtId="0" fontId="0" fillId="0" borderId="0" xfId="0"/>
    <xf numFmtId="2" fontId="0" fillId="0" borderId="0" xfId="0" applyNumberFormat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2" borderId="0" xfId="0" applyFill="1"/>
    <xf numFmtId="2" fontId="1" fillId="3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  <xf numFmtId="2" fontId="1" fillId="8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2" fontId="1" fillId="6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1" fillId="7" borderId="3" xfId="0" applyNumberFormat="1" applyFont="1" applyFill="1" applyBorder="1" applyAlignment="1">
      <alignment horizontal="center" vertical="center"/>
    </xf>
    <xf numFmtId="2" fontId="0" fillId="8" borderId="3" xfId="0" applyNumberForma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0" fillId="7" borderId="3" xfId="0" applyNumberFormat="1" applyFill="1" applyBorder="1" applyAlignment="1">
      <alignment horizontal="center" vertical="center"/>
    </xf>
    <xf numFmtId="0" fontId="0" fillId="9" borderId="0" xfId="0" applyFill="1"/>
    <xf numFmtId="2" fontId="0" fillId="9" borderId="0" xfId="0" applyNumberFormat="1" applyFill="1" applyAlignment="1">
      <alignment horizontal="center" vertical="center"/>
    </xf>
    <xf numFmtId="2" fontId="0" fillId="5" borderId="0" xfId="0" applyNumberFormat="1" applyFill="1" applyAlignment="1">
      <alignment horizontal="center" vertical="center"/>
    </xf>
    <xf numFmtId="0" fontId="0" fillId="0" borderId="0" xfId="0" applyFill="1"/>
    <xf numFmtId="2" fontId="0" fillId="9" borderId="0" xfId="0" applyNumberFormat="1" applyFill="1" applyAlignment="1">
      <alignment horizontal="center" vertical="top"/>
    </xf>
    <xf numFmtId="2" fontId="1" fillId="5" borderId="0" xfId="0" applyNumberFormat="1" applyFont="1" applyFill="1" applyAlignment="1">
      <alignment horizontal="center" vertical="center"/>
    </xf>
    <xf numFmtId="2" fontId="0" fillId="9" borderId="0" xfId="0" applyNumberForma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  <color rgb="FFFF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81714785651793"/>
          <c:y val="9.1988511395461645E-2"/>
          <c:w val="0.79103237095363077"/>
          <c:h val="0.77216636792280935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Feuil1!$F$7</c:f>
              <c:strCache>
                <c:ptCount val="1"/>
                <c:pt idx="0">
                  <c:v>n (H3O+) mol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Feuil1!$C$8:$C$208</c:f>
              <c:numCache>
                <c:formatCode>0.00</c:formatCode>
                <c:ptCount val="20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</c:numCache>
            </c:numRef>
          </c:xVal>
          <c:yVal>
            <c:numRef>
              <c:f>Feuil1!$F$8:$F$208</c:f>
              <c:numCache>
                <c:formatCode>0.00</c:formatCode>
                <c:ptCount val="2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2.5</c:v>
                </c:pt>
                <c:pt idx="99">
                  <c:v>7.5</c:v>
                </c:pt>
                <c:pt idx="100">
                  <c:v>12.5</c:v>
                </c:pt>
                <c:pt idx="101">
                  <c:v>17.5</c:v>
                </c:pt>
                <c:pt idx="102">
                  <c:v>22.5</c:v>
                </c:pt>
                <c:pt idx="103">
                  <c:v>27.5</c:v>
                </c:pt>
                <c:pt idx="104">
                  <c:v>32.5</c:v>
                </c:pt>
                <c:pt idx="105">
                  <c:v>37.5</c:v>
                </c:pt>
                <c:pt idx="106">
                  <c:v>42.5</c:v>
                </c:pt>
                <c:pt idx="107">
                  <c:v>47.5</c:v>
                </c:pt>
                <c:pt idx="108">
                  <c:v>52.5</c:v>
                </c:pt>
                <c:pt idx="109">
                  <c:v>57.5</c:v>
                </c:pt>
                <c:pt idx="110">
                  <c:v>62.5</c:v>
                </c:pt>
                <c:pt idx="111">
                  <c:v>67.5</c:v>
                </c:pt>
                <c:pt idx="112">
                  <c:v>72.5</c:v>
                </c:pt>
                <c:pt idx="113">
                  <c:v>77.5</c:v>
                </c:pt>
                <c:pt idx="114">
                  <c:v>82.5</c:v>
                </c:pt>
                <c:pt idx="115">
                  <c:v>87.5</c:v>
                </c:pt>
                <c:pt idx="116">
                  <c:v>92.5</c:v>
                </c:pt>
                <c:pt idx="117">
                  <c:v>97.5</c:v>
                </c:pt>
                <c:pt idx="118">
                  <c:v>102.5</c:v>
                </c:pt>
                <c:pt idx="119">
                  <c:v>107.5</c:v>
                </c:pt>
                <c:pt idx="120">
                  <c:v>112.5</c:v>
                </c:pt>
                <c:pt idx="121">
                  <c:v>117.5</c:v>
                </c:pt>
                <c:pt idx="122">
                  <c:v>122.5</c:v>
                </c:pt>
                <c:pt idx="123">
                  <c:v>127.5</c:v>
                </c:pt>
                <c:pt idx="124">
                  <c:v>132.5</c:v>
                </c:pt>
                <c:pt idx="125">
                  <c:v>137.5</c:v>
                </c:pt>
                <c:pt idx="126">
                  <c:v>142.5</c:v>
                </c:pt>
                <c:pt idx="127">
                  <c:v>147.5</c:v>
                </c:pt>
                <c:pt idx="128">
                  <c:v>152.5</c:v>
                </c:pt>
                <c:pt idx="129">
                  <c:v>157.5</c:v>
                </c:pt>
                <c:pt idx="130">
                  <c:v>162.5</c:v>
                </c:pt>
                <c:pt idx="131">
                  <c:v>167.5</c:v>
                </c:pt>
                <c:pt idx="132">
                  <c:v>172.5</c:v>
                </c:pt>
                <c:pt idx="133">
                  <c:v>177.5</c:v>
                </c:pt>
                <c:pt idx="134">
                  <c:v>182.5</c:v>
                </c:pt>
                <c:pt idx="135">
                  <c:v>187.5</c:v>
                </c:pt>
                <c:pt idx="136">
                  <c:v>192.5</c:v>
                </c:pt>
                <c:pt idx="137">
                  <c:v>197.5</c:v>
                </c:pt>
                <c:pt idx="138">
                  <c:v>202.5</c:v>
                </c:pt>
                <c:pt idx="139">
                  <c:v>207.5</c:v>
                </c:pt>
                <c:pt idx="140">
                  <c:v>212.5</c:v>
                </c:pt>
                <c:pt idx="141">
                  <c:v>217.5</c:v>
                </c:pt>
                <c:pt idx="142">
                  <c:v>222.5</c:v>
                </c:pt>
                <c:pt idx="143">
                  <c:v>227.5</c:v>
                </c:pt>
                <c:pt idx="144">
                  <c:v>232.5</c:v>
                </c:pt>
                <c:pt idx="145">
                  <c:v>237.5</c:v>
                </c:pt>
                <c:pt idx="146">
                  <c:v>242.5</c:v>
                </c:pt>
                <c:pt idx="147">
                  <c:v>247.5</c:v>
                </c:pt>
                <c:pt idx="148">
                  <c:v>252.5</c:v>
                </c:pt>
                <c:pt idx="149">
                  <c:v>257.5</c:v>
                </c:pt>
                <c:pt idx="150">
                  <c:v>262.5</c:v>
                </c:pt>
                <c:pt idx="151">
                  <c:v>267.5</c:v>
                </c:pt>
                <c:pt idx="152">
                  <c:v>272.5</c:v>
                </c:pt>
                <c:pt idx="153">
                  <c:v>277.5</c:v>
                </c:pt>
                <c:pt idx="154">
                  <c:v>282.5</c:v>
                </c:pt>
                <c:pt idx="155">
                  <c:v>287.5</c:v>
                </c:pt>
                <c:pt idx="156">
                  <c:v>292.5</c:v>
                </c:pt>
                <c:pt idx="157">
                  <c:v>297.5</c:v>
                </c:pt>
                <c:pt idx="158">
                  <c:v>302.5</c:v>
                </c:pt>
                <c:pt idx="159">
                  <c:v>307.5</c:v>
                </c:pt>
                <c:pt idx="160">
                  <c:v>312.5</c:v>
                </c:pt>
                <c:pt idx="161">
                  <c:v>317.5</c:v>
                </c:pt>
                <c:pt idx="162">
                  <c:v>322.5</c:v>
                </c:pt>
                <c:pt idx="163">
                  <c:v>327.5</c:v>
                </c:pt>
                <c:pt idx="164">
                  <c:v>332.5</c:v>
                </c:pt>
                <c:pt idx="165">
                  <c:v>337.5</c:v>
                </c:pt>
                <c:pt idx="166">
                  <c:v>342.5</c:v>
                </c:pt>
                <c:pt idx="167">
                  <c:v>347.5</c:v>
                </c:pt>
                <c:pt idx="168">
                  <c:v>352.5</c:v>
                </c:pt>
                <c:pt idx="169">
                  <c:v>357.5</c:v>
                </c:pt>
                <c:pt idx="170">
                  <c:v>362.5</c:v>
                </c:pt>
                <c:pt idx="171">
                  <c:v>367.5</c:v>
                </c:pt>
                <c:pt idx="172">
                  <c:v>372.5</c:v>
                </c:pt>
                <c:pt idx="173">
                  <c:v>377.5</c:v>
                </c:pt>
                <c:pt idx="174">
                  <c:v>382.5</c:v>
                </c:pt>
                <c:pt idx="175">
                  <c:v>387.5</c:v>
                </c:pt>
                <c:pt idx="176">
                  <c:v>392.5</c:v>
                </c:pt>
                <c:pt idx="177">
                  <c:v>397.5</c:v>
                </c:pt>
                <c:pt idx="178">
                  <c:v>402.5</c:v>
                </c:pt>
                <c:pt idx="179">
                  <c:v>407.5</c:v>
                </c:pt>
                <c:pt idx="180">
                  <c:v>412.5</c:v>
                </c:pt>
                <c:pt idx="181">
                  <c:v>417.5</c:v>
                </c:pt>
                <c:pt idx="182">
                  <c:v>422.5</c:v>
                </c:pt>
                <c:pt idx="183">
                  <c:v>427.5</c:v>
                </c:pt>
                <c:pt idx="184">
                  <c:v>432.5</c:v>
                </c:pt>
                <c:pt idx="185">
                  <c:v>437.5</c:v>
                </c:pt>
                <c:pt idx="186">
                  <c:v>442.5</c:v>
                </c:pt>
                <c:pt idx="187">
                  <c:v>447.5</c:v>
                </c:pt>
                <c:pt idx="188">
                  <c:v>452.5</c:v>
                </c:pt>
                <c:pt idx="189">
                  <c:v>457.5</c:v>
                </c:pt>
                <c:pt idx="190">
                  <c:v>462.5</c:v>
                </c:pt>
                <c:pt idx="191">
                  <c:v>467.5</c:v>
                </c:pt>
                <c:pt idx="192">
                  <c:v>472.5</c:v>
                </c:pt>
                <c:pt idx="193">
                  <c:v>477.5</c:v>
                </c:pt>
                <c:pt idx="194">
                  <c:v>482.5</c:v>
                </c:pt>
                <c:pt idx="195">
                  <c:v>487.5</c:v>
                </c:pt>
                <c:pt idx="196">
                  <c:v>492.5</c:v>
                </c:pt>
                <c:pt idx="197">
                  <c:v>497.5</c:v>
                </c:pt>
                <c:pt idx="198">
                  <c:v>502.5</c:v>
                </c:pt>
                <c:pt idx="199">
                  <c:v>507.5</c:v>
                </c:pt>
                <c:pt idx="200">
                  <c:v>512.5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B5-4BC3-84F6-19C83F4D8C6E}"/>
            </c:ext>
          </c:extLst>
        </c:ser>
        <c:ser>
          <c:idx val="1"/>
          <c:order val="1"/>
          <c:tx>
            <c:strRef>
              <c:f>Feuil1!$G$7</c:f>
              <c:strCache>
                <c:ptCount val="1"/>
                <c:pt idx="0">
                  <c:v>n (HO-) mol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Feuil1!$C$8:$C$208</c:f>
              <c:numCache>
                <c:formatCode>0.00</c:formatCode>
                <c:ptCount val="20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</c:numCache>
            </c:numRef>
          </c:xVal>
          <c:yVal>
            <c:numRef>
              <c:f>Feuil1!$G$8:$G$208</c:f>
              <c:numCache>
                <c:formatCode>0.00</c:formatCode>
                <c:ptCount val="201"/>
                <c:pt idx="0">
                  <c:v>487.5</c:v>
                </c:pt>
                <c:pt idx="1">
                  <c:v>482.5</c:v>
                </c:pt>
                <c:pt idx="2">
                  <c:v>477.5</c:v>
                </c:pt>
                <c:pt idx="3">
                  <c:v>472.5</c:v>
                </c:pt>
                <c:pt idx="4">
                  <c:v>467.5</c:v>
                </c:pt>
                <c:pt idx="5">
                  <c:v>462.5</c:v>
                </c:pt>
                <c:pt idx="6">
                  <c:v>457.5</c:v>
                </c:pt>
                <c:pt idx="7">
                  <c:v>452.5</c:v>
                </c:pt>
                <c:pt idx="8">
                  <c:v>447.5</c:v>
                </c:pt>
                <c:pt idx="9">
                  <c:v>442.5</c:v>
                </c:pt>
                <c:pt idx="10">
                  <c:v>437.5</c:v>
                </c:pt>
                <c:pt idx="11">
                  <c:v>432.5</c:v>
                </c:pt>
                <c:pt idx="12">
                  <c:v>427.5</c:v>
                </c:pt>
                <c:pt idx="13">
                  <c:v>422.5</c:v>
                </c:pt>
                <c:pt idx="14">
                  <c:v>417.5</c:v>
                </c:pt>
                <c:pt idx="15">
                  <c:v>412.5</c:v>
                </c:pt>
                <c:pt idx="16">
                  <c:v>407.5</c:v>
                </c:pt>
                <c:pt idx="17">
                  <c:v>402.5</c:v>
                </c:pt>
                <c:pt idx="18">
                  <c:v>397.5</c:v>
                </c:pt>
                <c:pt idx="19">
                  <c:v>392.5</c:v>
                </c:pt>
                <c:pt idx="20">
                  <c:v>387.5</c:v>
                </c:pt>
                <c:pt idx="21">
                  <c:v>382.5</c:v>
                </c:pt>
                <c:pt idx="22">
                  <c:v>377.5</c:v>
                </c:pt>
                <c:pt idx="23">
                  <c:v>372.5</c:v>
                </c:pt>
                <c:pt idx="24">
                  <c:v>367.5</c:v>
                </c:pt>
                <c:pt idx="25">
                  <c:v>362.5</c:v>
                </c:pt>
                <c:pt idx="26">
                  <c:v>357.5</c:v>
                </c:pt>
                <c:pt idx="27">
                  <c:v>352.5</c:v>
                </c:pt>
                <c:pt idx="28">
                  <c:v>347.5</c:v>
                </c:pt>
                <c:pt idx="29">
                  <c:v>342.5</c:v>
                </c:pt>
                <c:pt idx="30">
                  <c:v>337.5</c:v>
                </c:pt>
                <c:pt idx="31">
                  <c:v>332.5</c:v>
                </c:pt>
                <c:pt idx="32">
                  <c:v>327.5</c:v>
                </c:pt>
                <c:pt idx="33">
                  <c:v>322.5</c:v>
                </c:pt>
                <c:pt idx="34">
                  <c:v>317.5</c:v>
                </c:pt>
                <c:pt idx="35">
                  <c:v>312.5</c:v>
                </c:pt>
                <c:pt idx="36">
                  <c:v>307.5</c:v>
                </c:pt>
                <c:pt idx="37">
                  <c:v>302.5</c:v>
                </c:pt>
                <c:pt idx="38">
                  <c:v>297.5</c:v>
                </c:pt>
                <c:pt idx="39">
                  <c:v>292.5</c:v>
                </c:pt>
                <c:pt idx="40">
                  <c:v>287.5</c:v>
                </c:pt>
                <c:pt idx="41">
                  <c:v>282.5</c:v>
                </c:pt>
                <c:pt idx="42">
                  <c:v>277.5</c:v>
                </c:pt>
                <c:pt idx="43">
                  <c:v>272.5</c:v>
                </c:pt>
                <c:pt idx="44">
                  <c:v>267.5</c:v>
                </c:pt>
                <c:pt idx="45">
                  <c:v>262.5</c:v>
                </c:pt>
                <c:pt idx="46">
                  <c:v>257.5</c:v>
                </c:pt>
                <c:pt idx="47">
                  <c:v>252.5</c:v>
                </c:pt>
                <c:pt idx="48">
                  <c:v>247.5</c:v>
                </c:pt>
                <c:pt idx="49">
                  <c:v>242.5</c:v>
                </c:pt>
                <c:pt idx="50">
                  <c:v>237.5</c:v>
                </c:pt>
                <c:pt idx="51">
                  <c:v>232.5</c:v>
                </c:pt>
                <c:pt idx="52">
                  <c:v>227.5</c:v>
                </c:pt>
                <c:pt idx="53">
                  <c:v>222.5</c:v>
                </c:pt>
                <c:pt idx="54">
                  <c:v>217.5</c:v>
                </c:pt>
                <c:pt idx="55">
                  <c:v>212.5</c:v>
                </c:pt>
                <c:pt idx="56">
                  <c:v>207.5</c:v>
                </c:pt>
                <c:pt idx="57">
                  <c:v>202.5</c:v>
                </c:pt>
                <c:pt idx="58">
                  <c:v>197.5</c:v>
                </c:pt>
                <c:pt idx="59">
                  <c:v>192.5</c:v>
                </c:pt>
                <c:pt idx="60">
                  <c:v>187.5</c:v>
                </c:pt>
                <c:pt idx="61">
                  <c:v>182.5</c:v>
                </c:pt>
                <c:pt idx="62">
                  <c:v>177.5</c:v>
                </c:pt>
                <c:pt idx="63">
                  <c:v>172.5</c:v>
                </c:pt>
                <c:pt idx="64">
                  <c:v>167.5</c:v>
                </c:pt>
                <c:pt idx="65">
                  <c:v>162.5</c:v>
                </c:pt>
                <c:pt idx="66">
                  <c:v>157.5</c:v>
                </c:pt>
                <c:pt idx="67">
                  <c:v>152.5</c:v>
                </c:pt>
                <c:pt idx="68">
                  <c:v>147.5</c:v>
                </c:pt>
                <c:pt idx="69">
                  <c:v>142.5</c:v>
                </c:pt>
                <c:pt idx="70">
                  <c:v>137.5</c:v>
                </c:pt>
                <c:pt idx="71">
                  <c:v>132.5</c:v>
                </c:pt>
                <c:pt idx="72">
                  <c:v>127.5</c:v>
                </c:pt>
                <c:pt idx="73">
                  <c:v>122.5</c:v>
                </c:pt>
                <c:pt idx="74">
                  <c:v>117.5</c:v>
                </c:pt>
                <c:pt idx="75">
                  <c:v>112.5</c:v>
                </c:pt>
                <c:pt idx="76">
                  <c:v>107.5</c:v>
                </c:pt>
                <c:pt idx="77">
                  <c:v>102.5</c:v>
                </c:pt>
                <c:pt idx="78">
                  <c:v>97.5</c:v>
                </c:pt>
                <c:pt idx="79">
                  <c:v>92.5</c:v>
                </c:pt>
                <c:pt idx="80">
                  <c:v>87.5</c:v>
                </c:pt>
                <c:pt idx="81">
                  <c:v>82.5</c:v>
                </c:pt>
                <c:pt idx="82">
                  <c:v>77.5</c:v>
                </c:pt>
                <c:pt idx="83">
                  <c:v>72.5</c:v>
                </c:pt>
                <c:pt idx="84">
                  <c:v>67.5</c:v>
                </c:pt>
                <c:pt idx="85">
                  <c:v>62.5</c:v>
                </c:pt>
                <c:pt idx="86">
                  <c:v>57.5</c:v>
                </c:pt>
                <c:pt idx="87">
                  <c:v>52.5</c:v>
                </c:pt>
                <c:pt idx="88">
                  <c:v>47.5</c:v>
                </c:pt>
                <c:pt idx="89">
                  <c:v>42.5</c:v>
                </c:pt>
                <c:pt idx="90">
                  <c:v>37.5</c:v>
                </c:pt>
                <c:pt idx="91">
                  <c:v>32.5</c:v>
                </c:pt>
                <c:pt idx="92">
                  <c:v>27.5</c:v>
                </c:pt>
                <c:pt idx="93">
                  <c:v>22.5</c:v>
                </c:pt>
                <c:pt idx="94">
                  <c:v>17.5</c:v>
                </c:pt>
                <c:pt idx="95">
                  <c:v>12.5</c:v>
                </c:pt>
                <c:pt idx="96">
                  <c:v>7.5</c:v>
                </c:pt>
                <c:pt idx="97">
                  <c:v>2.5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B5-4BC3-84F6-19C83F4D8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6691304"/>
        <c:axId val="606690976"/>
      </c:scatterChart>
      <c:scatterChart>
        <c:scatterStyle val="lineMarker"/>
        <c:varyColors val="0"/>
        <c:ser>
          <c:idx val="2"/>
          <c:order val="2"/>
          <c:tx>
            <c:strRef>
              <c:f>Feuil1!$J$7</c:f>
              <c:strCache>
                <c:ptCount val="1"/>
                <c:pt idx="0">
                  <c:v>pH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Feuil1!$C$8:$C$208</c:f>
              <c:numCache>
                <c:formatCode>0.00</c:formatCode>
                <c:ptCount val="20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</c:numCache>
            </c:numRef>
          </c:xVal>
          <c:yVal>
            <c:numRef>
              <c:f>Feuil1!$J$8:$J$208</c:f>
              <c:numCache>
                <c:formatCode>0.00</c:formatCode>
                <c:ptCount val="201"/>
                <c:pt idx="0">
                  <c:v>13.812913356642856</c:v>
                </c:pt>
                <c:pt idx="1">
                  <c:v>13.808146621100523</c:v>
                </c:pt>
                <c:pt idx="2">
                  <c:v>13.803333438915597</c:v>
                </c:pt>
                <c:pt idx="3">
                  <c:v>13.798472827922355</c:v>
                </c:pt>
                <c:pt idx="4">
                  <c:v>13.793563774616894</c:v>
                </c:pt>
                <c:pt idx="5">
                  <c:v>13.78860523280917</c:v>
                </c:pt>
                <c:pt idx="6">
                  <c:v>13.783596122201766</c:v>
                </c:pt>
                <c:pt idx="7">
                  <c:v>13.778535326890571</c:v>
                </c:pt>
                <c:pt idx="8">
                  <c:v>13.773421693782156</c:v>
                </c:pt>
                <c:pt idx="9">
                  <c:v>13.768254030922236</c:v>
                </c:pt>
                <c:pt idx="10">
                  <c:v>13.763031105729144</c:v>
                </c:pt>
                <c:pt idx="11">
                  <c:v>13.757751643125788</c:v>
                </c:pt>
                <c:pt idx="12">
                  <c:v>13.752414323562984</c:v>
                </c:pt>
                <c:pt idx="13">
                  <c:v>13.747017780926505</c:v>
                </c:pt>
                <c:pt idx="14">
                  <c:v>13.741560600319549</c:v>
                </c:pt>
                <c:pt idx="15">
                  <c:v>13.736041315711601</c:v>
                </c:pt>
                <c:pt idx="16">
                  <c:v>13.730458407443942</c:v>
                </c:pt>
                <c:pt idx="17">
                  <c:v>13.724810299581138</c:v>
                </c:pt>
                <c:pt idx="18">
                  <c:v>13.719095357097009</c:v>
                </c:pt>
                <c:pt idx="19">
                  <c:v>13.713311882882467</c:v>
                </c:pt>
                <c:pt idx="20">
                  <c:v>13.707458114561538</c:v>
                </c:pt>
                <c:pt idx="21">
                  <c:v>13.701532221100619</c:v>
                </c:pt>
                <c:pt idx="22">
                  <c:v>13.695532299194634</c:v>
                </c:pt>
                <c:pt idx="23">
                  <c:v>13.68945636941225</c:v>
                </c:pt>
                <c:pt idx="24">
                  <c:v>13.683302372080613</c:v>
                </c:pt>
                <c:pt idx="25">
                  <c:v>13.677068162888188</c:v>
                </c:pt>
                <c:pt idx="26">
                  <c:v>13.670751508182219</c:v>
                </c:pt>
                <c:pt idx="27">
                  <c:v>13.664350079934977</c:v>
                </c:pt>
                <c:pt idx="28">
                  <c:v>13.657861450350444</c:v>
                </c:pt>
                <c:pt idx="29">
                  <c:v>13.651283086080106</c:v>
                </c:pt>
                <c:pt idx="30">
                  <c:v>13.644612342013426</c:v>
                </c:pt>
                <c:pt idx="31">
                  <c:v>13.637846454604844</c:v>
                </c:pt>
                <c:pt idx="32">
                  <c:v>13.630982534695198</c:v>
                </c:pt>
                <c:pt idx="33">
                  <c:v>13.624017559780892</c:v>
                </c:pt>
                <c:pt idx="34">
                  <c:v>13.616948365679013</c:v>
                </c:pt>
                <c:pt idx="35">
                  <c:v>13.609771637530869</c:v>
                </c:pt>
                <c:pt idx="36">
                  <c:v>13.602483900079923</c:v>
                </c:pt>
                <c:pt idx="37">
                  <c:v>13.595081507152724</c:v>
                </c:pt>
                <c:pt idx="38">
                  <c:v>13.587560630263138</c:v>
                </c:pt>
                <c:pt idx="39">
                  <c:v>13.579917246250702</c:v>
                </c:pt>
                <c:pt idx="40">
                  <c:v>13.572147123853167</c:v>
                </c:pt>
                <c:pt idx="41">
                  <c:v>13.564245809101019</c:v>
                </c:pt>
                <c:pt idx="42">
                  <c:v>13.556208609407738</c:v>
                </c:pt>
                <c:pt idx="43">
                  <c:v>13.548030576213494</c:v>
                </c:pt>
                <c:pt idx="44">
                  <c:v>13.539706486021512</c:v>
                </c:pt>
                <c:pt idx="45">
                  <c:v>13.531230819645103</c:v>
                </c:pt>
                <c:pt idx="46">
                  <c:v>13.522597739458885</c:v>
                </c:pt>
                <c:pt idx="47">
                  <c:v>13.513801064419294</c:v>
                </c:pt>
                <c:pt idx="48">
                  <c:v>13.504834242586695</c:v>
                </c:pt>
                <c:pt idx="49">
                  <c:v>13.495690320843057</c:v>
                </c:pt>
                <c:pt idx="50">
                  <c:v>13.486361911454575</c:v>
                </c:pt>
                <c:pt idx="51">
                  <c:v>13.476841155076348</c:v>
                </c:pt>
                <c:pt idx="52">
                  <c:v>13.467119679734942</c:v>
                </c:pt>
                <c:pt idx="53">
                  <c:v>13.457188555252372</c:v>
                </c:pt>
                <c:pt idx="54">
                  <c:v>13.447038242489741</c:v>
                </c:pt>
                <c:pt idx="55">
                  <c:v>13.436658536687455</c:v>
                </c:pt>
                <c:pt idx="56">
                  <c:v>13.426038504058422</c:v>
                </c:pt>
                <c:pt idx="57">
                  <c:v>13.415166410646549</c:v>
                </c:pt>
                <c:pt idx="58">
                  <c:v>13.404029642289915</c:v>
                </c:pt>
                <c:pt idx="59">
                  <c:v>13.392614614319658</c:v>
                </c:pt>
                <c:pt idx="60">
                  <c:v>13.380906669373257</c:v>
                </c:pt>
                <c:pt idx="61">
                  <c:v>13.368889961394057</c:v>
                </c:pt>
                <c:pt idx="62">
                  <c:v>13.356547323513812</c:v>
                </c:pt>
                <c:pt idx="63">
                  <c:v>13.343860117054087</c:v>
                </c:pt>
                <c:pt idx="64">
                  <c:v>13.330808058313016</c:v>
                </c:pt>
                <c:pt idx="65">
                  <c:v>13.317369019096407</c:v>
                </c:pt>
                <c:pt idx="66">
                  <c:v>13.303518796067676</c:v>
                </c:pt>
                <c:pt idx="67">
                  <c:v>13.289230842878196</c:v>
                </c:pt>
                <c:pt idx="68">
                  <c:v>13.274475957629743</c:v>
                </c:pt>
                <c:pt idx="69">
                  <c:v>13.259221916421573</c:v>
                </c:pt>
                <c:pt idx="70">
                  <c:v>13.243433041421028</c:v>
                </c:pt>
                <c:pt idx="71">
                  <c:v>13.227069688896835</c:v>
                </c:pt>
                <c:pt idx="72">
                  <c:v>13.210087638730567</c:v>
                </c:pt>
                <c:pt idx="73">
                  <c:v>13.192437361741245</c:v>
                </c:pt>
                <c:pt idx="74">
                  <c:v>13.174063134248691</c:v>
                </c:pt>
                <c:pt idx="75">
                  <c:v>13.154901959985743</c:v>
                </c:pt>
                <c:pt idx="76">
                  <c:v>13.13488224676207</c:v>
                </c:pt>
                <c:pt idx="77">
                  <c:v>13.113922167726852</c:v>
                </c:pt>
                <c:pt idx="78">
                  <c:v>13.091927612489117</c:v>
                </c:pt>
                <c:pt idx="79">
                  <c:v>13.068789598394719</c:v>
                </c:pt>
                <c:pt idx="80">
                  <c:v>13.044380961731871</c:v>
                </c:pt>
                <c:pt idx="81">
                  <c:v>13.018552074281697</c:v>
                </c:pt>
                <c:pt idx="82">
                  <c:v>12.991125219008634</c:v>
                </c:pt>
                <c:pt idx="83">
                  <c:v>12.961887087372618</c:v>
                </c:pt>
                <c:pt idx="84">
                  <c:v>12.930578591241531</c:v>
                </c:pt>
                <c:pt idx="85">
                  <c:v>12.896880746454286</c:v>
                </c:pt>
                <c:pt idx="86">
                  <c:v>12.860394657372026</c:v>
                </c:pt>
                <c:pt idx="87">
                  <c:v>12.82061237231509</c:v>
                </c:pt>
                <c:pt idx="88">
                  <c:v>12.776873107197771</c:v>
                </c:pt>
                <c:pt idx="89">
                  <c:v>12.728295028506913</c:v>
                </c:pt>
                <c:pt idx="90">
                  <c:v>12.673664139071249</c:v>
                </c:pt>
                <c:pt idx="91">
                  <c:v>12.611243176996274</c:v>
                </c:pt>
                <c:pt idx="92">
                  <c:v>12.538419626092594</c:v>
                </c:pt>
                <c:pt idx="93">
                  <c:v>12.450996737974211</c:v>
                </c:pt>
                <c:pt idx="94">
                  <c:v>12.341579727290181</c:v>
                </c:pt>
                <c:pt idx="95">
                  <c:v>12.195179321278838</c:v>
                </c:pt>
                <c:pt idx="96">
                  <c:v>11.97305837204097</c:v>
                </c:pt>
                <c:pt idx="97">
                  <c:v>11.495665088197535</c:v>
                </c:pt>
                <c:pt idx="98">
                  <c:v>2.5046067706419537</c:v>
                </c:pt>
                <c:pt idx="99">
                  <c:v>2.0277572046905532</c:v>
                </c:pt>
                <c:pt idx="100">
                  <c:v>1.8061799739838871</c:v>
                </c:pt>
                <c:pt idx="101">
                  <c:v>1.6603232875690241</c:v>
                </c:pt>
                <c:pt idx="102">
                  <c:v>1.5514499979728751</c:v>
                </c:pt>
                <c:pt idx="103">
                  <c:v>1.464570832859901</c:v>
                </c:pt>
                <c:pt idx="104">
                  <c:v>1.3922910073052892</c:v>
                </c:pt>
                <c:pt idx="105">
                  <c:v>1.3304137733491908</c:v>
                </c:pt>
                <c:pt idx="106">
                  <c:v>1.2763266152283694</c:v>
                </c:pt>
                <c:pt idx="107">
                  <c:v>1.2282922714744968</c:v>
                </c:pt>
                <c:pt idx="108">
                  <c:v>1.1850967453424943</c:v>
                </c:pt>
                <c:pt idx="109">
                  <c:v>1.1458582037454179</c:v>
                </c:pt>
                <c:pt idx="110">
                  <c:v>1.1099158630237933</c:v>
                </c:pt>
                <c:pt idx="111">
                  <c:v>1.076761771924212</c:v>
                </c:pt>
                <c:pt idx="112">
                  <c:v>1.045997035234097</c:v>
                </c:pt>
                <c:pt idx="113">
                  <c:v>1.01730266921867</c:v>
                </c:pt>
                <c:pt idx="114">
                  <c:v>0.99041958617214532</c:v>
                </c:pt>
                <c:pt idx="115">
                  <c:v>0.9651344779808273</c:v>
                </c:pt>
                <c:pt idx="116">
                  <c:v>0.94126962803555358</c:v>
                </c:pt>
                <c:pt idx="117">
                  <c:v>0.91867540854388308</c:v>
                </c:pt>
                <c:pt idx="118">
                  <c:v>0.89722465622049918</c:v>
                </c:pt>
                <c:pt idx="119">
                  <c:v>0.87680838883776846</c:v>
                </c:pt>
                <c:pt idx="120">
                  <c:v>0.85733249643126841</c:v>
                </c:pt>
                <c:pt idx="121">
                  <c:v>0.83871515257677864</c:v>
                </c:pt>
                <c:pt idx="122">
                  <c:v>0.82088476551060474</c:v>
                </c:pt>
                <c:pt idx="123">
                  <c:v>0.80377833939227672</c:v>
                </c:pt>
                <c:pt idx="124">
                  <c:v>0.78734015096834864</c:v>
                </c:pt>
                <c:pt idx="125">
                  <c:v>0.77152067148463055</c:v>
                </c:pt>
                <c:pt idx="126">
                  <c:v>0.75627568124953914</c:v>
                </c:pt>
                <c:pt idx="127">
                  <c:v>0.74156553695869576</c:v>
                </c:pt>
                <c:pt idx="128">
                  <c:v>0.72735456120639652</c:v>
                </c:pt>
                <c:pt idx="129">
                  <c:v>0.71361053051890888</c:v>
                </c:pt>
                <c:pt idx="130">
                  <c:v>0.70030424342508346</c:v>
                </c:pt>
                <c:pt idx="131">
                  <c:v>0.68740915400343061</c:v>
                </c:pt>
                <c:pt idx="132">
                  <c:v>0.67490105934456823</c:v>
                </c:pt>
                <c:pt idx="133">
                  <c:v>0.66275783168157409</c:v>
                </c:pt>
                <c:pt idx="134">
                  <c:v>0.65095918773992201</c:v>
                </c:pt>
                <c:pt idx="135">
                  <c:v>0.63948648926858598</c:v>
                </c:pt>
                <c:pt idx="136">
                  <c:v>0.62832256982680357</c:v>
                </c:pt>
                <c:pt idx="137">
                  <c:v>0.61745158378548115</c:v>
                </c:pt>
                <c:pt idx="138">
                  <c:v>0.60685887420973106</c:v>
                </c:pt>
                <c:pt idx="139">
                  <c:v>0.59653085685840634</c:v>
                </c:pt>
                <c:pt idx="140">
                  <c:v>0.58645491799738636</c:v>
                </c:pt>
                <c:pt idx="141">
                  <c:v>0.57661932409845584</c:v>
                </c:pt>
                <c:pt idx="142">
                  <c:v>0.56701314180249029</c:v>
                </c:pt>
                <c:pt idx="143">
                  <c:v>0.55762616677794929</c:v>
                </c:pt>
                <c:pt idx="144">
                  <c:v>0.54844886031407769</c:v>
                </c:pt>
                <c:pt idx="145">
                  <c:v>0.53947229266112651</c:v>
                </c:pt>
                <c:pt idx="146">
                  <c:v>0.53068809227398739</c:v>
                </c:pt>
                <c:pt idx="147">
                  <c:v>0.52208840023618563</c:v>
                </c:pt>
                <c:pt idx="148">
                  <c:v>0.51366582924243565</c:v>
                </c:pt>
                <c:pt idx="149">
                  <c:v>0.50541342660332778</c:v>
                </c:pt>
                <c:pt idx="150">
                  <c:v>0.49732464080794941</c:v>
                </c:pt>
                <c:pt idx="151">
                  <c:v>0.48939329124156516</c:v>
                </c:pt>
                <c:pt idx="152">
                  <c:v>0.48161354070772094</c:v>
                </c:pt>
                <c:pt idx="153">
                  <c:v>0.47397987044877127</c:v>
                </c:pt>
                <c:pt idx="154">
                  <c:v>0.46648705739708929</c:v>
                </c:pt>
                <c:pt idx="155">
                  <c:v>0.45913015342210706</c:v>
                </c:pt>
                <c:pt idx="156">
                  <c:v>0.45190446636668086</c:v>
                </c:pt>
                <c:pt idx="157">
                  <c:v>0.4448055426907872</c:v>
                </c:pt>
                <c:pt idx="158">
                  <c:v>0.43782915156178587</c:v>
                </c:pt>
                <c:pt idx="159">
                  <c:v>0.43097127024894399</c:v>
                </c:pt>
                <c:pt idx="160">
                  <c:v>0.42422807069597984</c:v>
                </c:pt>
                <c:pt idx="161">
                  <c:v>0.4175959071594188</c:v>
                </c:pt>
                <c:pt idx="162">
                  <c:v>0.41107130481282439</c:v>
                </c:pt>
                <c:pt idx="163">
                  <c:v>0.40465094922773615</c:v>
                </c:pt>
                <c:pt idx="164">
                  <c:v>0.39833167665160052</c:v>
                </c:pt>
                <c:pt idx="165">
                  <c:v>0.39211046501131375</c:v>
                </c:pt>
                <c:pt idx="166">
                  <c:v>0.38598442557834317</c:v>
                </c:pt>
                <c:pt idx="167">
                  <c:v>0.37995079523789144</c:v>
                </c:pt>
                <c:pt idx="168">
                  <c:v>0.3740069293103212</c:v>
                </c:pt>
                <c:pt idx="169">
                  <c:v>0.36815029487816614</c:v>
                </c:pt>
                <c:pt idx="170">
                  <c:v>0.36237846457658962</c:v>
                </c:pt>
                <c:pt idx="171">
                  <c:v>0.35668911080919641</c:v>
                </c:pt>
                <c:pt idx="172">
                  <c:v>0.35108000035470471</c:v>
                </c:pt>
                <c:pt idx="173">
                  <c:v>0.34554898933320627</c:v>
                </c:pt>
                <c:pt idx="174">
                  <c:v>0.34009401850362359</c:v>
                </c:pt>
                <c:pt idx="175">
                  <c:v>0.33471310886655375</c:v>
                </c:pt>
                <c:pt idx="176">
                  <c:v>0.32940435754900516</c:v>
                </c:pt>
                <c:pt idx="177">
                  <c:v>0.32416593394961546</c:v>
                </c:pt>
                <c:pt idx="178">
                  <c:v>0.31899607612481296</c:v>
                </c:pt>
                <c:pt idx="179">
                  <c:v>0.3138930873980722</c:v>
                </c:pt>
                <c:pt idx="180">
                  <c:v>0.30885533317593777</c:v>
                </c:pt>
                <c:pt idx="181">
                  <c:v>0.30388123795586891</c:v>
                </c:pt>
                <c:pt idx="182">
                  <c:v>0.29896928251220106</c:v>
                </c:pt>
                <c:pt idx="183">
                  <c:v>0.2941180012476512</c:v>
                </c:pt>
                <c:pt idx="184">
                  <c:v>0.28932597969881646</c:v>
                </c:pt>
                <c:pt idx="185">
                  <c:v>0.28459185218504413</c:v>
                </c:pt>
                <c:pt idx="186">
                  <c:v>0.27991429959089809</c:v>
                </c:pt>
                <c:pt idx="187">
                  <c:v>0.27529204727321321</c:v>
                </c:pt>
                <c:pt idx="188">
                  <c:v>0.27072386308443291</c:v>
                </c:pt>
                <c:pt idx="189">
                  <c:v>0.26620855550456035</c:v>
                </c:pt>
                <c:pt idx="190">
                  <c:v>0.26174497187464091</c:v>
                </c:pt>
                <c:pt idx="191">
                  <c:v>0.257331996725224</c:v>
                </c:pt>
                <c:pt idx="192">
                  <c:v>0.25296855019374181</c:v>
                </c:pt>
                <c:pt idx="193">
                  <c:v>0.24865358652518893</c:v>
                </c:pt>
                <c:pt idx="194">
                  <c:v>0.2443860926508955</c:v>
                </c:pt>
                <c:pt idx="195">
                  <c:v>0.24016508684056415</c:v>
                </c:pt>
                <c:pt idx="196">
                  <c:v>0.23598961742308328</c:v>
                </c:pt>
                <c:pt idx="197">
                  <c:v>0.23185876157195037</c:v>
                </c:pt>
                <c:pt idx="198">
                  <c:v>0.22777162415142621</c:v>
                </c:pt>
                <c:pt idx="199">
                  <c:v>0.22372733661981389</c:v>
                </c:pt>
                <c:pt idx="200">
                  <c:v>0.21972505598650086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B5-4BC3-84F6-19C83F4D8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896544"/>
        <c:axId val="431071504"/>
      </c:scatterChart>
      <c:valAx>
        <c:axId val="60669130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stealth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606690976"/>
        <c:crosses val="autoZero"/>
        <c:crossBetween val="midCat"/>
        <c:majorUnit val="10"/>
      </c:valAx>
      <c:valAx>
        <c:axId val="606690976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40000"/>
                  <a:lumOff val="60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stealth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606691304"/>
        <c:crosses val="autoZero"/>
        <c:crossBetween val="midCat"/>
      </c:valAx>
      <c:valAx>
        <c:axId val="431071504"/>
        <c:scaling>
          <c:orientation val="minMax"/>
          <c:max val="14"/>
          <c:min val="0"/>
        </c:scaling>
        <c:delete val="0"/>
        <c:axPos val="r"/>
        <c:numFmt formatCode="0" sourceLinked="0"/>
        <c:majorTickMark val="out"/>
        <c:minorTickMark val="in"/>
        <c:tickLblPos val="nextTo"/>
        <c:spPr>
          <a:noFill/>
          <a:ln w="12700" cap="flat" cmpd="sng" algn="ctr">
            <a:solidFill>
              <a:schemeClr val="accent2">
                <a:lumMod val="75000"/>
              </a:schemeClr>
            </a:solidFill>
            <a:round/>
            <a:tailEnd type="stealth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601896544"/>
        <c:crosses val="max"/>
        <c:crossBetween val="midCat"/>
        <c:majorUnit val="1"/>
        <c:minorUnit val="0.2"/>
      </c:valAx>
      <c:valAx>
        <c:axId val="60189654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31071504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1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  <a:scene3d>
      <a:camera prst="orthographicFront"/>
      <a:lightRig rig="threePt" dir="t"/>
    </a:scene3d>
    <a:sp3d>
      <a:bevelT/>
    </a:sp3d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81714785651793"/>
          <c:y val="9.1988511395461645E-2"/>
          <c:w val="0.79103237095363077"/>
          <c:h val="0.77216636792280935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Feuil1!$F$7</c:f>
              <c:strCache>
                <c:ptCount val="1"/>
                <c:pt idx="0">
                  <c:v>n (H3O+) mol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Feuil1!$C$8:$C$208</c:f>
              <c:numCache>
                <c:formatCode>0.00</c:formatCode>
                <c:ptCount val="20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</c:numCache>
            </c:numRef>
          </c:xVal>
          <c:yVal>
            <c:numRef>
              <c:f>Feuil1!$F$8:$F$208</c:f>
              <c:numCache>
                <c:formatCode>0.00</c:formatCode>
                <c:ptCount val="2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2.5</c:v>
                </c:pt>
                <c:pt idx="99">
                  <c:v>7.5</c:v>
                </c:pt>
                <c:pt idx="100">
                  <c:v>12.5</c:v>
                </c:pt>
                <c:pt idx="101">
                  <c:v>17.5</c:v>
                </c:pt>
                <c:pt idx="102">
                  <c:v>22.5</c:v>
                </c:pt>
                <c:pt idx="103">
                  <c:v>27.5</c:v>
                </c:pt>
                <c:pt idx="104">
                  <c:v>32.5</c:v>
                </c:pt>
                <c:pt idx="105">
                  <c:v>37.5</c:v>
                </c:pt>
                <c:pt idx="106">
                  <c:v>42.5</c:v>
                </c:pt>
                <c:pt idx="107">
                  <c:v>47.5</c:v>
                </c:pt>
                <c:pt idx="108">
                  <c:v>52.5</c:v>
                </c:pt>
                <c:pt idx="109">
                  <c:v>57.5</c:v>
                </c:pt>
                <c:pt idx="110">
                  <c:v>62.5</c:v>
                </c:pt>
                <c:pt idx="111">
                  <c:v>67.5</c:v>
                </c:pt>
                <c:pt idx="112">
                  <c:v>72.5</c:v>
                </c:pt>
                <c:pt idx="113">
                  <c:v>77.5</c:v>
                </c:pt>
                <c:pt idx="114">
                  <c:v>82.5</c:v>
                </c:pt>
                <c:pt idx="115">
                  <c:v>87.5</c:v>
                </c:pt>
                <c:pt idx="116">
                  <c:v>92.5</c:v>
                </c:pt>
                <c:pt idx="117">
                  <c:v>97.5</c:v>
                </c:pt>
                <c:pt idx="118">
                  <c:v>102.5</c:v>
                </c:pt>
                <c:pt idx="119">
                  <c:v>107.5</c:v>
                </c:pt>
                <c:pt idx="120">
                  <c:v>112.5</c:v>
                </c:pt>
                <c:pt idx="121">
                  <c:v>117.5</c:v>
                </c:pt>
                <c:pt idx="122">
                  <c:v>122.5</c:v>
                </c:pt>
                <c:pt idx="123">
                  <c:v>127.5</c:v>
                </c:pt>
                <c:pt idx="124">
                  <c:v>132.5</c:v>
                </c:pt>
                <c:pt idx="125">
                  <c:v>137.5</c:v>
                </c:pt>
                <c:pt idx="126">
                  <c:v>142.5</c:v>
                </c:pt>
                <c:pt idx="127">
                  <c:v>147.5</c:v>
                </c:pt>
                <c:pt idx="128">
                  <c:v>152.5</c:v>
                </c:pt>
                <c:pt idx="129">
                  <c:v>157.5</c:v>
                </c:pt>
                <c:pt idx="130">
                  <c:v>162.5</c:v>
                </c:pt>
                <c:pt idx="131">
                  <c:v>167.5</c:v>
                </c:pt>
                <c:pt idx="132">
                  <c:v>172.5</c:v>
                </c:pt>
                <c:pt idx="133">
                  <c:v>177.5</c:v>
                </c:pt>
                <c:pt idx="134">
                  <c:v>182.5</c:v>
                </c:pt>
                <c:pt idx="135">
                  <c:v>187.5</c:v>
                </c:pt>
                <c:pt idx="136">
                  <c:v>192.5</c:v>
                </c:pt>
                <c:pt idx="137">
                  <c:v>197.5</c:v>
                </c:pt>
                <c:pt idx="138">
                  <c:v>202.5</c:v>
                </c:pt>
                <c:pt idx="139">
                  <c:v>207.5</c:v>
                </c:pt>
                <c:pt idx="140">
                  <c:v>212.5</c:v>
                </c:pt>
                <c:pt idx="141">
                  <c:v>217.5</c:v>
                </c:pt>
                <c:pt idx="142">
                  <c:v>222.5</c:v>
                </c:pt>
                <c:pt idx="143">
                  <c:v>227.5</c:v>
                </c:pt>
                <c:pt idx="144">
                  <c:v>232.5</c:v>
                </c:pt>
                <c:pt idx="145">
                  <c:v>237.5</c:v>
                </c:pt>
                <c:pt idx="146">
                  <c:v>242.5</c:v>
                </c:pt>
                <c:pt idx="147">
                  <c:v>247.5</c:v>
                </c:pt>
                <c:pt idx="148">
                  <c:v>252.5</c:v>
                </c:pt>
                <c:pt idx="149">
                  <c:v>257.5</c:v>
                </c:pt>
                <c:pt idx="150">
                  <c:v>262.5</c:v>
                </c:pt>
                <c:pt idx="151">
                  <c:v>267.5</c:v>
                </c:pt>
                <c:pt idx="152">
                  <c:v>272.5</c:v>
                </c:pt>
                <c:pt idx="153">
                  <c:v>277.5</c:v>
                </c:pt>
                <c:pt idx="154">
                  <c:v>282.5</c:v>
                </c:pt>
                <c:pt idx="155">
                  <c:v>287.5</c:v>
                </c:pt>
                <c:pt idx="156">
                  <c:v>292.5</c:v>
                </c:pt>
                <c:pt idx="157">
                  <c:v>297.5</c:v>
                </c:pt>
                <c:pt idx="158">
                  <c:v>302.5</c:v>
                </c:pt>
                <c:pt idx="159">
                  <c:v>307.5</c:v>
                </c:pt>
                <c:pt idx="160">
                  <c:v>312.5</c:v>
                </c:pt>
                <c:pt idx="161">
                  <c:v>317.5</c:v>
                </c:pt>
                <c:pt idx="162">
                  <c:v>322.5</c:v>
                </c:pt>
                <c:pt idx="163">
                  <c:v>327.5</c:v>
                </c:pt>
                <c:pt idx="164">
                  <c:v>332.5</c:v>
                </c:pt>
                <c:pt idx="165">
                  <c:v>337.5</c:v>
                </c:pt>
                <c:pt idx="166">
                  <c:v>342.5</c:v>
                </c:pt>
                <c:pt idx="167">
                  <c:v>347.5</c:v>
                </c:pt>
                <c:pt idx="168">
                  <c:v>352.5</c:v>
                </c:pt>
                <c:pt idx="169">
                  <c:v>357.5</c:v>
                </c:pt>
                <c:pt idx="170">
                  <c:v>362.5</c:v>
                </c:pt>
                <c:pt idx="171">
                  <c:v>367.5</c:v>
                </c:pt>
                <c:pt idx="172">
                  <c:v>372.5</c:v>
                </c:pt>
                <c:pt idx="173">
                  <c:v>377.5</c:v>
                </c:pt>
                <c:pt idx="174">
                  <c:v>382.5</c:v>
                </c:pt>
                <c:pt idx="175">
                  <c:v>387.5</c:v>
                </c:pt>
                <c:pt idx="176">
                  <c:v>392.5</c:v>
                </c:pt>
                <c:pt idx="177">
                  <c:v>397.5</c:v>
                </c:pt>
                <c:pt idx="178">
                  <c:v>402.5</c:v>
                </c:pt>
                <c:pt idx="179">
                  <c:v>407.5</c:v>
                </c:pt>
                <c:pt idx="180">
                  <c:v>412.5</c:v>
                </c:pt>
                <c:pt idx="181">
                  <c:v>417.5</c:v>
                </c:pt>
                <c:pt idx="182">
                  <c:v>422.5</c:v>
                </c:pt>
                <c:pt idx="183">
                  <c:v>427.5</c:v>
                </c:pt>
                <c:pt idx="184">
                  <c:v>432.5</c:v>
                </c:pt>
                <c:pt idx="185">
                  <c:v>437.5</c:v>
                </c:pt>
                <c:pt idx="186">
                  <c:v>442.5</c:v>
                </c:pt>
                <c:pt idx="187">
                  <c:v>447.5</c:v>
                </c:pt>
                <c:pt idx="188">
                  <c:v>452.5</c:v>
                </c:pt>
                <c:pt idx="189">
                  <c:v>457.5</c:v>
                </c:pt>
                <c:pt idx="190">
                  <c:v>462.5</c:v>
                </c:pt>
                <c:pt idx="191">
                  <c:v>467.5</c:v>
                </c:pt>
                <c:pt idx="192">
                  <c:v>472.5</c:v>
                </c:pt>
                <c:pt idx="193">
                  <c:v>477.5</c:v>
                </c:pt>
                <c:pt idx="194">
                  <c:v>482.5</c:v>
                </c:pt>
                <c:pt idx="195">
                  <c:v>487.5</c:v>
                </c:pt>
                <c:pt idx="196">
                  <c:v>492.5</c:v>
                </c:pt>
                <c:pt idx="197">
                  <c:v>497.5</c:v>
                </c:pt>
                <c:pt idx="198">
                  <c:v>502.5</c:v>
                </c:pt>
                <c:pt idx="199">
                  <c:v>507.5</c:v>
                </c:pt>
                <c:pt idx="200">
                  <c:v>512.5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5-47A4-9605-5AB644EBF033}"/>
            </c:ext>
          </c:extLst>
        </c:ser>
        <c:ser>
          <c:idx val="1"/>
          <c:order val="1"/>
          <c:tx>
            <c:strRef>
              <c:f>Feuil1!$G$7</c:f>
              <c:strCache>
                <c:ptCount val="1"/>
                <c:pt idx="0">
                  <c:v>n (HO-) mol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Feuil1!$C$8:$C$208</c:f>
              <c:numCache>
                <c:formatCode>0.00</c:formatCode>
                <c:ptCount val="20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</c:numCache>
            </c:numRef>
          </c:xVal>
          <c:yVal>
            <c:numRef>
              <c:f>Feuil1!$G$8:$G$208</c:f>
              <c:numCache>
                <c:formatCode>0.00</c:formatCode>
                <c:ptCount val="201"/>
                <c:pt idx="0">
                  <c:v>487.5</c:v>
                </c:pt>
                <c:pt idx="1">
                  <c:v>482.5</c:v>
                </c:pt>
                <c:pt idx="2">
                  <c:v>477.5</c:v>
                </c:pt>
                <c:pt idx="3">
                  <c:v>472.5</c:v>
                </c:pt>
                <c:pt idx="4">
                  <c:v>467.5</c:v>
                </c:pt>
                <c:pt idx="5">
                  <c:v>462.5</c:v>
                </c:pt>
                <c:pt idx="6">
                  <c:v>457.5</c:v>
                </c:pt>
                <c:pt idx="7">
                  <c:v>452.5</c:v>
                </c:pt>
                <c:pt idx="8">
                  <c:v>447.5</c:v>
                </c:pt>
                <c:pt idx="9">
                  <c:v>442.5</c:v>
                </c:pt>
                <c:pt idx="10">
                  <c:v>437.5</c:v>
                </c:pt>
                <c:pt idx="11">
                  <c:v>432.5</c:v>
                </c:pt>
                <c:pt idx="12">
                  <c:v>427.5</c:v>
                </c:pt>
                <c:pt idx="13">
                  <c:v>422.5</c:v>
                </c:pt>
                <c:pt idx="14">
                  <c:v>417.5</c:v>
                </c:pt>
                <c:pt idx="15">
                  <c:v>412.5</c:v>
                </c:pt>
                <c:pt idx="16">
                  <c:v>407.5</c:v>
                </c:pt>
                <c:pt idx="17">
                  <c:v>402.5</c:v>
                </c:pt>
                <c:pt idx="18">
                  <c:v>397.5</c:v>
                </c:pt>
                <c:pt idx="19">
                  <c:v>392.5</c:v>
                </c:pt>
                <c:pt idx="20">
                  <c:v>387.5</c:v>
                </c:pt>
                <c:pt idx="21">
                  <c:v>382.5</c:v>
                </c:pt>
                <c:pt idx="22">
                  <c:v>377.5</c:v>
                </c:pt>
                <c:pt idx="23">
                  <c:v>372.5</c:v>
                </c:pt>
                <c:pt idx="24">
                  <c:v>367.5</c:v>
                </c:pt>
                <c:pt idx="25">
                  <c:v>362.5</c:v>
                </c:pt>
                <c:pt idx="26">
                  <c:v>357.5</c:v>
                </c:pt>
                <c:pt idx="27">
                  <c:v>352.5</c:v>
                </c:pt>
                <c:pt idx="28">
                  <c:v>347.5</c:v>
                </c:pt>
                <c:pt idx="29">
                  <c:v>342.5</c:v>
                </c:pt>
                <c:pt idx="30">
                  <c:v>337.5</c:v>
                </c:pt>
                <c:pt idx="31">
                  <c:v>332.5</c:v>
                </c:pt>
                <c:pt idx="32">
                  <c:v>327.5</c:v>
                </c:pt>
                <c:pt idx="33">
                  <c:v>322.5</c:v>
                </c:pt>
                <c:pt idx="34">
                  <c:v>317.5</c:v>
                </c:pt>
                <c:pt idx="35">
                  <c:v>312.5</c:v>
                </c:pt>
                <c:pt idx="36">
                  <c:v>307.5</c:v>
                </c:pt>
                <c:pt idx="37">
                  <c:v>302.5</c:v>
                </c:pt>
                <c:pt idx="38">
                  <c:v>297.5</c:v>
                </c:pt>
                <c:pt idx="39">
                  <c:v>292.5</c:v>
                </c:pt>
                <c:pt idx="40">
                  <c:v>287.5</c:v>
                </c:pt>
                <c:pt idx="41">
                  <c:v>282.5</c:v>
                </c:pt>
                <c:pt idx="42">
                  <c:v>277.5</c:v>
                </c:pt>
                <c:pt idx="43">
                  <c:v>272.5</c:v>
                </c:pt>
                <c:pt idx="44">
                  <c:v>267.5</c:v>
                </c:pt>
                <c:pt idx="45">
                  <c:v>262.5</c:v>
                </c:pt>
                <c:pt idx="46">
                  <c:v>257.5</c:v>
                </c:pt>
                <c:pt idx="47">
                  <c:v>252.5</c:v>
                </c:pt>
                <c:pt idx="48">
                  <c:v>247.5</c:v>
                </c:pt>
                <c:pt idx="49">
                  <c:v>242.5</c:v>
                </c:pt>
                <c:pt idx="50">
                  <c:v>237.5</c:v>
                </c:pt>
                <c:pt idx="51">
                  <c:v>232.5</c:v>
                </c:pt>
                <c:pt idx="52">
                  <c:v>227.5</c:v>
                </c:pt>
                <c:pt idx="53">
                  <c:v>222.5</c:v>
                </c:pt>
                <c:pt idx="54">
                  <c:v>217.5</c:v>
                </c:pt>
                <c:pt idx="55">
                  <c:v>212.5</c:v>
                </c:pt>
                <c:pt idx="56">
                  <c:v>207.5</c:v>
                </c:pt>
                <c:pt idx="57">
                  <c:v>202.5</c:v>
                </c:pt>
                <c:pt idx="58">
                  <c:v>197.5</c:v>
                </c:pt>
                <c:pt idx="59">
                  <c:v>192.5</c:v>
                </c:pt>
                <c:pt idx="60">
                  <c:v>187.5</c:v>
                </c:pt>
                <c:pt idx="61">
                  <c:v>182.5</c:v>
                </c:pt>
                <c:pt idx="62">
                  <c:v>177.5</c:v>
                </c:pt>
                <c:pt idx="63">
                  <c:v>172.5</c:v>
                </c:pt>
                <c:pt idx="64">
                  <c:v>167.5</c:v>
                </c:pt>
                <c:pt idx="65">
                  <c:v>162.5</c:v>
                </c:pt>
                <c:pt idx="66">
                  <c:v>157.5</c:v>
                </c:pt>
                <c:pt idx="67">
                  <c:v>152.5</c:v>
                </c:pt>
                <c:pt idx="68">
                  <c:v>147.5</c:v>
                </c:pt>
                <c:pt idx="69">
                  <c:v>142.5</c:v>
                </c:pt>
                <c:pt idx="70">
                  <c:v>137.5</c:v>
                </c:pt>
                <c:pt idx="71">
                  <c:v>132.5</c:v>
                </c:pt>
                <c:pt idx="72">
                  <c:v>127.5</c:v>
                </c:pt>
                <c:pt idx="73">
                  <c:v>122.5</c:v>
                </c:pt>
                <c:pt idx="74">
                  <c:v>117.5</c:v>
                </c:pt>
                <c:pt idx="75">
                  <c:v>112.5</c:v>
                </c:pt>
                <c:pt idx="76">
                  <c:v>107.5</c:v>
                </c:pt>
                <c:pt idx="77">
                  <c:v>102.5</c:v>
                </c:pt>
                <c:pt idx="78">
                  <c:v>97.5</c:v>
                </c:pt>
                <c:pt idx="79">
                  <c:v>92.5</c:v>
                </c:pt>
                <c:pt idx="80">
                  <c:v>87.5</c:v>
                </c:pt>
                <c:pt idx="81">
                  <c:v>82.5</c:v>
                </c:pt>
                <c:pt idx="82">
                  <c:v>77.5</c:v>
                </c:pt>
                <c:pt idx="83">
                  <c:v>72.5</c:v>
                </c:pt>
                <c:pt idx="84">
                  <c:v>67.5</c:v>
                </c:pt>
                <c:pt idx="85">
                  <c:v>62.5</c:v>
                </c:pt>
                <c:pt idx="86">
                  <c:v>57.5</c:v>
                </c:pt>
                <c:pt idx="87">
                  <c:v>52.5</c:v>
                </c:pt>
                <c:pt idx="88">
                  <c:v>47.5</c:v>
                </c:pt>
                <c:pt idx="89">
                  <c:v>42.5</c:v>
                </c:pt>
                <c:pt idx="90">
                  <c:v>37.5</c:v>
                </c:pt>
                <c:pt idx="91">
                  <c:v>32.5</c:v>
                </c:pt>
                <c:pt idx="92">
                  <c:v>27.5</c:v>
                </c:pt>
                <c:pt idx="93">
                  <c:v>22.5</c:v>
                </c:pt>
                <c:pt idx="94">
                  <c:v>17.5</c:v>
                </c:pt>
                <c:pt idx="95">
                  <c:v>12.5</c:v>
                </c:pt>
                <c:pt idx="96">
                  <c:v>7.5</c:v>
                </c:pt>
                <c:pt idx="97">
                  <c:v>2.5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E5-47A4-9605-5AB644EBF0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6691304"/>
        <c:axId val="606690976"/>
      </c:scatterChart>
      <c:scatterChart>
        <c:scatterStyle val="lineMarker"/>
        <c:varyColors val="0"/>
        <c:ser>
          <c:idx val="2"/>
          <c:order val="2"/>
          <c:tx>
            <c:strRef>
              <c:f>Feuil1!$J$7</c:f>
              <c:strCache>
                <c:ptCount val="1"/>
                <c:pt idx="0">
                  <c:v>pH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Feuil1!$C$8:$C$208</c:f>
              <c:numCache>
                <c:formatCode>0.00</c:formatCode>
                <c:ptCount val="20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</c:numCache>
            </c:numRef>
          </c:xVal>
          <c:yVal>
            <c:numRef>
              <c:f>Feuil1!$J$8:$J$208</c:f>
              <c:numCache>
                <c:formatCode>0.00</c:formatCode>
                <c:ptCount val="201"/>
                <c:pt idx="0">
                  <c:v>13.812913356642856</c:v>
                </c:pt>
                <c:pt idx="1">
                  <c:v>13.808146621100523</c:v>
                </c:pt>
                <c:pt idx="2">
                  <c:v>13.803333438915597</c:v>
                </c:pt>
                <c:pt idx="3">
                  <c:v>13.798472827922355</c:v>
                </c:pt>
                <c:pt idx="4">
                  <c:v>13.793563774616894</c:v>
                </c:pt>
                <c:pt idx="5">
                  <c:v>13.78860523280917</c:v>
                </c:pt>
                <c:pt idx="6">
                  <c:v>13.783596122201766</c:v>
                </c:pt>
                <c:pt idx="7">
                  <c:v>13.778535326890571</c:v>
                </c:pt>
                <c:pt idx="8">
                  <c:v>13.773421693782156</c:v>
                </c:pt>
                <c:pt idx="9">
                  <c:v>13.768254030922236</c:v>
                </c:pt>
                <c:pt idx="10">
                  <c:v>13.763031105729144</c:v>
                </c:pt>
                <c:pt idx="11">
                  <c:v>13.757751643125788</c:v>
                </c:pt>
                <c:pt idx="12">
                  <c:v>13.752414323562984</c:v>
                </c:pt>
                <c:pt idx="13">
                  <c:v>13.747017780926505</c:v>
                </c:pt>
                <c:pt idx="14">
                  <c:v>13.741560600319549</c:v>
                </c:pt>
                <c:pt idx="15">
                  <c:v>13.736041315711601</c:v>
                </c:pt>
                <c:pt idx="16">
                  <c:v>13.730458407443942</c:v>
                </c:pt>
                <c:pt idx="17">
                  <c:v>13.724810299581138</c:v>
                </c:pt>
                <c:pt idx="18">
                  <c:v>13.719095357097009</c:v>
                </c:pt>
                <c:pt idx="19">
                  <c:v>13.713311882882467</c:v>
                </c:pt>
                <c:pt idx="20">
                  <c:v>13.707458114561538</c:v>
                </c:pt>
                <c:pt idx="21">
                  <c:v>13.701532221100619</c:v>
                </c:pt>
                <c:pt idx="22">
                  <c:v>13.695532299194634</c:v>
                </c:pt>
                <c:pt idx="23">
                  <c:v>13.68945636941225</c:v>
                </c:pt>
                <c:pt idx="24">
                  <c:v>13.683302372080613</c:v>
                </c:pt>
                <c:pt idx="25">
                  <c:v>13.677068162888188</c:v>
                </c:pt>
                <c:pt idx="26">
                  <c:v>13.670751508182219</c:v>
                </c:pt>
                <c:pt idx="27">
                  <c:v>13.664350079934977</c:v>
                </c:pt>
                <c:pt idx="28">
                  <c:v>13.657861450350444</c:v>
                </c:pt>
                <c:pt idx="29">
                  <c:v>13.651283086080106</c:v>
                </c:pt>
                <c:pt idx="30">
                  <c:v>13.644612342013426</c:v>
                </c:pt>
                <c:pt idx="31">
                  <c:v>13.637846454604844</c:v>
                </c:pt>
                <c:pt idx="32">
                  <c:v>13.630982534695198</c:v>
                </c:pt>
                <c:pt idx="33">
                  <c:v>13.624017559780892</c:v>
                </c:pt>
                <c:pt idx="34">
                  <c:v>13.616948365679013</c:v>
                </c:pt>
                <c:pt idx="35">
                  <c:v>13.609771637530869</c:v>
                </c:pt>
                <c:pt idx="36">
                  <c:v>13.602483900079923</c:v>
                </c:pt>
                <c:pt idx="37">
                  <c:v>13.595081507152724</c:v>
                </c:pt>
                <c:pt idx="38">
                  <c:v>13.587560630263138</c:v>
                </c:pt>
                <c:pt idx="39">
                  <c:v>13.579917246250702</c:v>
                </c:pt>
                <c:pt idx="40">
                  <c:v>13.572147123853167</c:v>
                </c:pt>
                <c:pt idx="41">
                  <c:v>13.564245809101019</c:v>
                </c:pt>
                <c:pt idx="42">
                  <c:v>13.556208609407738</c:v>
                </c:pt>
                <c:pt idx="43">
                  <c:v>13.548030576213494</c:v>
                </c:pt>
                <c:pt idx="44">
                  <c:v>13.539706486021512</c:v>
                </c:pt>
                <c:pt idx="45">
                  <c:v>13.531230819645103</c:v>
                </c:pt>
                <c:pt idx="46">
                  <c:v>13.522597739458885</c:v>
                </c:pt>
                <c:pt idx="47">
                  <c:v>13.513801064419294</c:v>
                </c:pt>
                <c:pt idx="48">
                  <c:v>13.504834242586695</c:v>
                </c:pt>
                <c:pt idx="49">
                  <c:v>13.495690320843057</c:v>
                </c:pt>
                <c:pt idx="50">
                  <c:v>13.486361911454575</c:v>
                </c:pt>
                <c:pt idx="51">
                  <c:v>13.476841155076348</c:v>
                </c:pt>
                <c:pt idx="52">
                  <c:v>13.467119679734942</c:v>
                </c:pt>
                <c:pt idx="53">
                  <c:v>13.457188555252372</c:v>
                </c:pt>
                <c:pt idx="54">
                  <c:v>13.447038242489741</c:v>
                </c:pt>
                <c:pt idx="55">
                  <c:v>13.436658536687455</c:v>
                </c:pt>
                <c:pt idx="56">
                  <c:v>13.426038504058422</c:v>
                </c:pt>
                <c:pt idx="57">
                  <c:v>13.415166410646549</c:v>
                </c:pt>
                <c:pt idx="58">
                  <c:v>13.404029642289915</c:v>
                </c:pt>
                <c:pt idx="59">
                  <c:v>13.392614614319658</c:v>
                </c:pt>
                <c:pt idx="60">
                  <c:v>13.380906669373257</c:v>
                </c:pt>
                <c:pt idx="61">
                  <c:v>13.368889961394057</c:v>
                </c:pt>
                <c:pt idx="62">
                  <c:v>13.356547323513812</c:v>
                </c:pt>
                <c:pt idx="63">
                  <c:v>13.343860117054087</c:v>
                </c:pt>
                <c:pt idx="64">
                  <c:v>13.330808058313016</c:v>
                </c:pt>
                <c:pt idx="65">
                  <c:v>13.317369019096407</c:v>
                </c:pt>
                <c:pt idx="66">
                  <c:v>13.303518796067676</c:v>
                </c:pt>
                <c:pt idx="67">
                  <c:v>13.289230842878196</c:v>
                </c:pt>
                <c:pt idx="68">
                  <c:v>13.274475957629743</c:v>
                </c:pt>
                <c:pt idx="69">
                  <c:v>13.259221916421573</c:v>
                </c:pt>
                <c:pt idx="70">
                  <c:v>13.243433041421028</c:v>
                </c:pt>
                <c:pt idx="71">
                  <c:v>13.227069688896835</c:v>
                </c:pt>
                <c:pt idx="72">
                  <c:v>13.210087638730567</c:v>
                </c:pt>
                <c:pt idx="73">
                  <c:v>13.192437361741245</c:v>
                </c:pt>
                <c:pt idx="74">
                  <c:v>13.174063134248691</c:v>
                </c:pt>
                <c:pt idx="75">
                  <c:v>13.154901959985743</c:v>
                </c:pt>
                <c:pt idx="76">
                  <c:v>13.13488224676207</c:v>
                </c:pt>
                <c:pt idx="77">
                  <c:v>13.113922167726852</c:v>
                </c:pt>
                <c:pt idx="78">
                  <c:v>13.091927612489117</c:v>
                </c:pt>
                <c:pt idx="79">
                  <c:v>13.068789598394719</c:v>
                </c:pt>
                <c:pt idx="80">
                  <c:v>13.044380961731871</c:v>
                </c:pt>
                <c:pt idx="81">
                  <c:v>13.018552074281697</c:v>
                </c:pt>
                <c:pt idx="82">
                  <c:v>12.991125219008634</c:v>
                </c:pt>
                <c:pt idx="83">
                  <c:v>12.961887087372618</c:v>
                </c:pt>
                <c:pt idx="84">
                  <c:v>12.930578591241531</c:v>
                </c:pt>
                <c:pt idx="85">
                  <c:v>12.896880746454286</c:v>
                </c:pt>
                <c:pt idx="86">
                  <c:v>12.860394657372026</c:v>
                </c:pt>
                <c:pt idx="87">
                  <c:v>12.82061237231509</c:v>
                </c:pt>
                <c:pt idx="88">
                  <c:v>12.776873107197771</c:v>
                </c:pt>
                <c:pt idx="89">
                  <c:v>12.728295028506913</c:v>
                </c:pt>
                <c:pt idx="90">
                  <c:v>12.673664139071249</c:v>
                </c:pt>
                <c:pt idx="91">
                  <c:v>12.611243176996274</c:v>
                </c:pt>
                <c:pt idx="92">
                  <c:v>12.538419626092594</c:v>
                </c:pt>
                <c:pt idx="93">
                  <c:v>12.450996737974211</c:v>
                </c:pt>
                <c:pt idx="94">
                  <c:v>12.341579727290181</c:v>
                </c:pt>
                <c:pt idx="95">
                  <c:v>12.195179321278838</c:v>
                </c:pt>
                <c:pt idx="96">
                  <c:v>11.97305837204097</c:v>
                </c:pt>
                <c:pt idx="97">
                  <c:v>11.495665088197535</c:v>
                </c:pt>
                <c:pt idx="98">
                  <c:v>2.5046067706419537</c:v>
                </c:pt>
                <c:pt idx="99">
                  <c:v>2.0277572046905532</c:v>
                </c:pt>
                <c:pt idx="100">
                  <c:v>1.8061799739838871</c:v>
                </c:pt>
                <c:pt idx="101">
                  <c:v>1.6603232875690241</c:v>
                </c:pt>
                <c:pt idx="102">
                  <c:v>1.5514499979728751</c:v>
                </c:pt>
                <c:pt idx="103">
                  <c:v>1.464570832859901</c:v>
                </c:pt>
                <c:pt idx="104">
                  <c:v>1.3922910073052892</c:v>
                </c:pt>
                <c:pt idx="105">
                  <c:v>1.3304137733491908</c:v>
                </c:pt>
                <c:pt idx="106">
                  <c:v>1.2763266152283694</c:v>
                </c:pt>
                <c:pt idx="107">
                  <c:v>1.2282922714744968</c:v>
                </c:pt>
                <c:pt idx="108">
                  <c:v>1.1850967453424943</c:v>
                </c:pt>
                <c:pt idx="109">
                  <c:v>1.1458582037454179</c:v>
                </c:pt>
                <c:pt idx="110">
                  <c:v>1.1099158630237933</c:v>
                </c:pt>
                <c:pt idx="111">
                  <c:v>1.076761771924212</c:v>
                </c:pt>
                <c:pt idx="112">
                  <c:v>1.045997035234097</c:v>
                </c:pt>
                <c:pt idx="113">
                  <c:v>1.01730266921867</c:v>
                </c:pt>
                <c:pt idx="114">
                  <c:v>0.99041958617214532</c:v>
                </c:pt>
                <c:pt idx="115">
                  <c:v>0.9651344779808273</c:v>
                </c:pt>
                <c:pt idx="116">
                  <c:v>0.94126962803555358</c:v>
                </c:pt>
                <c:pt idx="117">
                  <c:v>0.91867540854388308</c:v>
                </c:pt>
                <c:pt idx="118">
                  <c:v>0.89722465622049918</c:v>
                </c:pt>
                <c:pt idx="119">
                  <c:v>0.87680838883776846</c:v>
                </c:pt>
                <c:pt idx="120">
                  <c:v>0.85733249643126841</c:v>
                </c:pt>
                <c:pt idx="121">
                  <c:v>0.83871515257677864</c:v>
                </c:pt>
                <c:pt idx="122">
                  <c:v>0.82088476551060474</c:v>
                </c:pt>
                <c:pt idx="123">
                  <c:v>0.80377833939227672</c:v>
                </c:pt>
                <c:pt idx="124">
                  <c:v>0.78734015096834864</c:v>
                </c:pt>
                <c:pt idx="125">
                  <c:v>0.77152067148463055</c:v>
                </c:pt>
                <c:pt idx="126">
                  <c:v>0.75627568124953914</c:v>
                </c:pt>
                <c:pt idx="127">
                  <c:v>0.74156553695869576</c:v>
                </c:pt>
                <c:pt idx="128">
                  <c:v>0.72735456120639652</c:v>
                </c:pt>
                <c:pt idx="129">
                  <c:v>0.71361053051890888</c:v>
                </c:pt>
                <c:pt idx="130">
                  <c:v>0.70030424342508346</c:v>
                </c:pt>
                <c:pt idx="131">
                  <c:v>0.68740915400343061</c:v>
                </c:pt>
                <c:pt idx="132">
                  <c:v>0.67490105934456823</c:v>
                </c:pt>
                <c:pt idx="133">
                  <c:v>0.66275783168157409</c:v>
                </c:pt>
                <c:pt idx="134">
                  <c:v>0.65095918773992201</c:v>
                </c:pt>
                <c:pt idx="135">
                  <c:v>0.63948648926858598</c:v>
                </c:pt>
                <c:pt idx="136">
                  <c:v>0.62832256982680357</c:v>
                </c:pt>
                <c:pt idx="137">
                  <c:v>0.61745158378548115</c:v>
                </c:pt>
                <c:pt idx="138">
                  <c:v>0.60685887420973106</c:v>
                </c:pt>
                <c:pt idx="139">
                  <c:v>0.59653085685840634</c:v>
                </c:pt>
                <c:pt idx="140">
                  <c:v>0.58645491799738636</c:v>
                </c:pt>
                <c:pt idx="141">
                  <c:v>0.57661932409845584</c:v>
                </c:pt>
                <c:pt idx="142">
                  <c:v>0.56701314180249029</c:v>
                </c:pt>
                <c:pt idx="143">
                  <c:v>0.55762616677794929</c:v>
                </c:pt>
                <c:pt idx="144">
                  <c:v>0.54844886031407769</c:v>
                </c:pt>
                <c:pt idx="145">
                  <c:v>0.53947229266112651</c:v>
                </c:pt>
                <c:pt idx="146">
                  <c:v>0.53068809227398739</c:v>
                </c:pt>
                <c:pt idx="147">
                  <c:v>0.52208840023618563</c:v>
                </c:pt>
                <c:pt idx="148">
                  <c:v>0.51366582924243565</c:v>
                </c:pt>
                <c:pt idx="149">
                  <c:v>0.50541342660332778</c:v>
                </c:pt>
                <c:pt idx="150">
                  <c:v>0.49732464080794941</c:v>
                </c:pt>
                <c:pt idx="151">
                  <c:v>0.48939329124156516</c:v>
                </c:pt>
                <c:pt idx="152">
                  <c:v>0.48161354070772094</c:v>
                </c:pt>
                <c:pt idx="153">
                  <c:v>0.47397987044877127</c:v>
                </c:pt>
                <c:pt idx="154">
                  <c:v>0.46648705739708929</c:v>
                </c:pt>
                <c:pt idx="155">
                  <c:v>0.45913015342210706</c:v>
                </c:pt>
                <c:pt idx="156">
                  <c:v>0.45190446636668086</c:v>
                </c:pt>
                <c:pt idx="157">
                  <c:v>0.4448055426907872</c:v>
                </c:pt>
                <c:pt idx="158">
                  <c:v>0.43782915156178587</c:v>
                </c:pt>
                <c:pt idx="159">
                  <c:v>0.43097127024894399</c:v>
                </c:pt>
                <c:pt idx="160">
                  <c:v>0.42422807069597984</c:v>
                </c:pt>
                <c:pt idx="161">
                  <c:v>0.4175959071594188</c:v>
                </c:pt>
                <c:pt idx="162">
                  <c:v>0.41107130481282439</c:v>
                </c:pt>
                <c:pt idx="163">
                  <c:v>0.40465094922773615</c:v>
                </c:pt>
                <c:pt idx="164">
                  <c:v>0.39833167665160052</c:v>
                </c:pt>
                <c:pt idx="165">
                  <c:v>0.39211046501131375</c:v>
                </c:pt>
                <c:pt idx="166">
                  <c:v>0.38598442557834317</c:v>
                </c:pt>
                <c:pt idx="167">
                  <c:v>0.37995079523789144</c:v>
                </c:pt>
                <c:pt idx="168">
                  <c:v>0.3740069293103212</c:v>
                </c:pt>
                <c:pt idx="169">
                  <c:v>0.36815029487816614</c:v>
                </c:pt>
                <c:pt idx="170">
                  <c:v>0.36237846457658962</c:v>
                </c:pt>
                <c:pt idx="171">
                  <c:v>0.35668911080919641</c:v>
                </c:pt>
                <c:pt idx="172">
                  <c:v>0.35108000035470471</c:v>
                </c:pt>
                <c:pt idx="173">
                  <c:v>0.34554898933320627</c:v>
                </c:pt>
                <c:pt idx="174">
                  <c:v>0.34009401850362359</c:v>
                </c:pt>
                <c:pt idx="175">
                  <c:v>0.33471310886655375</c:v>
                </c:pt>
                <c:pt idx="176">
                  <c:v>0.32940435754900516</c:v>
                </c:pt>
                <c:pt idx="177">
                  <c:v>0.32416593394961546</c:v>
                </c:pt>
                <c:pt idx="178">
                  <c:v>0.31899607612481296</c:v>
                </c:pt>
                <c:pt idx="179">
                  <c:v>0.3138930873980722</c:v>
                </c:pt>
                <c:pt idx="180">
                  <c:v>0.30885533317593777</c:v>
                </c:pt>
                <c:pt idx="181">
                  <c:v>0.30388123795586891</c:v>
                </c:pt>
                <c:pt idx="182">
                  <c:v>0.29896928251220106</c:v>
                </c:pt>
                <c:pt idx="183">
                  <c:v>0.2941180012476512</c:v>
                </c:pt>
                <c:pt idx="184">
                  <c:v>0.28932597969881646</c:v>
                </c:pt>
                <c:pt idx="185">
                  <c:v>0.28459185218504413</c:v>
                </c:pt>
                <c:pt idx="186">
                  <c:v>0.27991429959089809</c:v>
                </c:pt>
                <c:pt idx="187">
                  <c:v>0.27529204727321321</c:v>
                </c:pt>
                <c:pt idx="188">
                  <c:v>0.27072386308443291</c:v>
                </c:pt>
                <c:pt idx="189">
                  <c:v>0.26620855550456035</c:v>
                </c:pt>
                <c:pt idx="190">
                  <c:v>0.26174497187464091</c:v>
                </c:pt>
                <c:pt idx="191">
                  <c:v>0.257331996725224</c:v>
                </c:pt>
                <c:pt idx="192">
                  <c:v>0.25296855019374181</c:v>
                </c:pt>
                <c:pt idx="193">
                  <c:v>0.24865358652518893</c:v>
                </c:pt>
                <c:pt idx="194">
                  <c:v>0.2443860926508955</c:v>
                </c:pt>
                <c:pt idx="195">
                  <c:v>0.24016508684056415</c:v>
                </c:pt>
                <c:pt idx="196">
                  <c:v>0.23598961742308328</c:v>
                </c:pt>
                <c:pt idx="197">
                  <c:v>0.23185876157195037</c:v>
                </c:pt>
                <c:pt idx="198">
                  <c:v>0.22777162415142621</c:v>
                </c:pt>
                <c:pt idx="199">
                  <c:v>0.22372733661981389</c:v>
                </c:pt>
                <c:pt idx="200">
                  <c:v>0.21972505598650086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E5-47A4-9605-5AB644EBF0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896544"/>
        <c:axId val="431071504"/>
      </c:scatterChart>
      <c:valAx>
        <c:axId val="60669130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stealth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606690976"/>
        <c:crosses val="autoZero"/>
        <c:crossBetween val="midCat"/>
        <c:majorUnit val="10"/>
      </c:valAx>
      <c:valAx>
        <c:axId val="606690976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40000"/>
                  <a:lumOff val="60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  <a:tailEnd type="stealth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606691304"/>
        <c:crosses val="autoZero"/>
        <c:crossBetween val="midCat"/>
      </c:valAx>
      <c:valAx>
        <c:axId val="431071504"/>
        <c:scaling>
          <c:orientation val="minMax"/>
          <c:max val="14"/>
          <c:min val="0"/>
        </c:scaling>
        <c:delete val="0"/>
        <c:axPos val="r"/>
        <c:numFmt formatCode="0" sourceLinked="0"/>
        <c:majorTickMark val="out"/>
        <c:minorTickMark val="in"/>
        <c:tickLblPos val="nextTo"/>
        <c:spPr>
          <a:noFill/>
          <a:ln w="12700" cap="flat" cmpd="sng" algn="ctr">
            <a:solidFill>
              <a:schemeClr val="accent2">
                <a:lumMod val="75000"/>
              </a:schemeClr>
            </a:solidFill>
            <a:round/>
            <a:tailEnd type="stealth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  <c:crossAx val="601896544"/>
        <c:crosses val="max"/>
        <c:crossBetween val="midCat"/>
        <c:majorUnit val="1"/>
        <c:minorUnit val="0.2"/>
      </c:valAx>
      <c:valAx>
        <c:axId val="60189654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31071504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fr-FR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1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  <a:scene3d>
      <a:camera prst="orthographicFront"/>
      <a:lightRig rig="threePt" dir="t"/>
    </a:scene3d>
    <a:sp3d>
      <a:bevelT/>
    </a:sp3d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250438</xdr:colOff>
      <xdr:row>8</xdr:row>
      <xdr:rowOff>38699</xdr:rowOff>
    </xdr:from>
    <xdr:to>
      <xdr:col>16</xdr:col>
      <xdr:colOff>360628</xdr:colOff>
      <xdr:row>30</xdr:row>
      <xdr:rowOff>156311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B8C0F5F-521C-4906-9C47-BA4DBA471A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299981</xdr:colOff>
      <xdr:row>8</xdr:row>
      <xdr:rowOff>79513</xdr:rowOff>
    </xdr:from>
    <xdr:to>
      <xdr:col>15</xdr:col>
      <xdr:colOff>640622</xdr:colOff>
      <xdr:row>9</xdr:row>
      <xdr:rowOff>192156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A80D18FD-D0F5-4BBB-A503-793E6A376AC8}"/>
            </a:ext>
          </a:extLst>
        </xdr:cNvPr>
        <xdr:cNvSpPr txBox="1"/>
      </xdr:nvSpPr>
      <xdr:spPr>
        <a:xfrm>
          <a:off x="9250017" y="1503068"/>
          <a:ext cx="4666723" cy="3066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n</a:t>
          </a:r>
          <a:r>
            <a:rPr lang="fr-FR" sz="120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(</a:t>
          </a:r>
          <a:r>
            <a:rPr lang="fr-FR" sz="12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H</a:t>
          </a:r>
          <a:r>
            <a:rPr lang="fr-FR" sz="1200" baseline="-2500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12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O</a:t>
          </a:r>
          <a:r>
            <a:rPr lang="fr-FR" sz="1200" baseline="3000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+</a:t>
          </a:r>
          <a:r>
            <a:rPr lang="fr-FR" sz="120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  <a:r>
            <a:rPr lang="fr-FR" sz="1200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= </a:t>
          </a:r>
          <a:r>
            <a:rPr lang="fr-FR" sz="1200" b="1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fr-FR" sz="1200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(</a:t>
          </a:r>
          <a:r>
            <a:rPr lang="fr-FR" sz="1200" b="1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fr-FR" sz="1200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  <a:r>
            <a:rPr lang="fr-F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:  </a:t>
          </a:r>
          <a:r>
            <a:rPr lang="fr-FR" sz="1200" b="1">
              <a:solidFill>
                <a:srgbClr val="0070C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</a:t>
          </a:r>
          <a:r>
            <a:rPr lang="fr-FR" sz="1200">
              <a:solidFill>
                <a:srgbClr val="0070C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(</a:t>
          </a:r>
          <a:r>
            <a:rPr lang="fr-FR" sz="1200" b="1">
              <a:solidFill>
                <a:srgbClr val="0070C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HO</a:t>
          </a:r>
          <a:r>
            <a:rPr lang="fr-FR" sz="1200" baseline="30000">
              <a:solidFill>
                <a:srgbClr val="0070C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</a:t>
          </a:r>
          <a:r>
            <a:rPr lang="fr-FR" sz="1200">
              <a:solidFill>
                <a:srgbClr val="0070C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</a:t>
          </a:r>
          <a:r>
            <a:rPr lang="fr-FR" sz="1200" baseline="0">
              <a:solidFill>
                <a:srgbClr val="0070C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= </a:t>
          </a:r>
          <a:r>
            <a:rPr lang="fr-FR" sz="1200" b="1" baseline="0">
              <a:solidFill>
                <a:srgbClr val="0070C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 </a:t>
          </a:r>
          <a:r>
            <a:rPr lang="fr-FR" sz="1200" baseline="0">
              <a:solidFill>
                <a:srgbClr val="0070C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</a:t>
          </a:r>
          <a:r>
            <a:rPr lang="fr-FR" sz="1200" b="1" baseline="0">
              <a:solidFill>
                <a:srgbClr val="0070C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</a:t>
          </a:r>
          <a:r>
            <a:rPr lang="fr-FR" sz="1200" baseline="0">
              <a:solidFill>
                <a:srgbClr val="0070C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</a:t>
          </a:r>
          <a:r>
            <a:rPr lang="fr-FR" sz="12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</a:t>
          </a:r>
          <a:r>
            <a:rPr lang="fr-FR" sz="12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  </a:t>
          </a:r>
          <a:r>
            <a:rPr lang="fr-FR" sz="1200" b="1" baseline="0">
              <a:solidFill>
                <a:srgbClr val="00B05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pH = h (V) </a:t>
          </a:r>
          <a:endParaRPr lang="fr-FR" sz="1200" b="1">
            <a:solidFill>
              <a:srgbClr val="00B05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fr-FR" sz="1100"/>
        </a:p>
      </xdr:txBody>
    </xdr:sp>
    <xdr:clientData/>
  </xdr:twoCellAnchor>
  <xdr:twoCellAnchor>
    <xdr:from>
      <xdr:col>4</xdr:col>
      <xdr:colOff>342901</xdr:colOff>
      <xdr:row>0</xdr:row>
      <xdr:rowOff>138545</xdr:rowOff>
    </xdr:from>
    <xdr:to>
      <xdr:col>11</xdr:col>
      <xdr:colOff>381000</xdr:colOff>
      <xdr:row>1</xdr:row>
      <xdr:rowOff>159327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3E7398F7-CD16-4BBD-9873-7891CA9BCBAB}"/>
            </a:ext>
          </a:extLst>
        </xdr:cNvPr>
        <xdr:cNvSpPr txBox="1"/>
      </xdr:nvSpPr>
      <xdr:spPr>
        <a:xfrm>
          <a:off x="3640283" y="138545"/>
          <a:ext cx="5690753" cy="214746"/>
        </a:xfrm>
        <a:prstGeom prst="rect">
          <a:avLst/>
        </a:prstGeom>
        <a:solidFill>
          <a:srgbClr val="FFE5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La grandeur 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n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 (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H</a:t>
          </a:r>
          <a:r>
            <a:rPr lang="fr-FR" sz="12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O</a:t>
          </a:r>
          <a:r>
            <a:rPr lang="fr-FR" sz="1200" baseline="30000">
              <a:latin typeface="Times New Roman" panose="02020603050405020304" pitchFamily="18" charset="0"/>
              <a:cs typeface="Times New Roman" panose="02020603050405020304" pitchFamily="18" charset="0"/>
            </a:rPr>
            <a:t>+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) ≥  0 mol, en conséquence, si 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n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 (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H</a:t>
          </a:r>
          <a:r>
            <a:rPr lang="fr-FR" sz="12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O</a:t>
          </a:r>
          <a:r>
            <a:rPr lang="fr-FR" sz="1200" baseline="30000">
              <a:latin typeface="Times New Roman" panose="02020603050405020304" pitchFamily="18" charset="0"/>
              <a:cs typeface="Times New Roman" panose="02020603050405020304" pitchFamily="18" charset="0"/>
            </a:rPr>
            <a:t>+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) &lt; 0 mol, alors 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n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 (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H</a:t>
          </a:r>
          <a:r>
            <a:rPr lang="fr-FR" sz="1200" baseline="-25000">
              <a:latin typeface="Times New Roman" panose="02020603050405020304" pitchFamily="18" charset="0"/>
              <a:cs typeface="Times New Roman" panose="02020603050405020304" pitchFamily="18" charset="0"/>
            </a:rPr>
            <a:t>3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O</a:t>
          </a:r>
          <a:r>
            <a:rPr lang="fr-FR" sz="1200" baseline="30000">
              <a:latin typeface="Times New Roman" panose="02020603050405020304" pitchFamily="18" charset="0"/>
              <a:cs typeface="Times New Roman" panose="02020603050405020304" pitchFamily="18" charset="0"/>
            </a:rPr>
            <a:t>+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) =  0</a:t>
          </a:r>
        </a:p>
      </xdr:txBody>
    </xdr:sp>
    <xdr:clientData/>
  </xdr:twoCellAnchor>
  <xdr:twoCellAnchor>
    <xdr:from>
      <xdr:col>4</xdr:col>
      <xdr:colOff>529937</xdr:colOff>
      <xdr:row>2</xdr:row>
      <xdr:rowOff>48491</xdr:rowOff>
    </xdr:from>
    <xdr:to>
      <xdr:col>11</xdr:col>
      <xdr:colOff>464128</xdr:colOff>
      <xdr:row>3</xdr:row>
      <xdr:rowOff>69273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622C76CA-4E42-48A3-AEBE-6317C3AA7545}"/>
            </a:ext>
          </a:extLst>
        </xdr:cNvPr>
        <xdr:cNvSpPr txBox="1"/>
      </xdr:nvSpPr>
      <xdr:spPr>
        <a:xfrm>
          <a:off x="3827319" y="436418"/>
          <a:ext cx="5586845" cy="21474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La grandeur 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n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 (</a:t>
          </a:r>
          <a:r>
            <a:rPr lang="fr-FR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HO</a:t>
          </a:r>
          <a:r>
            <a:rPr lang="fr-FR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–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) ≥  0 mol, en conséquence, si 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n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 (</a:t>
          </a:r>
          <a:r>
            <a:rPr lang="fr-FR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HO</a:t>
          </a:r>
          <a:r>
            <a:rPr lang="fr-FR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–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) &lt; 0 mol, alors 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n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 (</a:t>
          </a:r>
          <a:r>
            <a:rPr lang="fr-FR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HO</a:t>
          </a:r>
          <a:r>
            <a:rPr lang="fr-FR" sz="1200" b="1" baseline="30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–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) =  0</a:t>
          </a:r>
        </a:p>
      </xdr:txBody>
    </xdr:sp>
    <xdr:clientData/>
  </xdr:twoCellAnchor>
  <xdr:twoCellAnchor>
    <xdr:from>
      <xdr:col>10</xdr:col>
      <xdr:colOff>197427</xdr:colOff>
      <xdr:row>32</xdr:row>
      <xdr:rowOff>83127</xdr:rowOff>
    </xdr:from>
    <xdr:to>
      <xdr:col>16</xdr:col>
      <xdr:colOff>307617</xdr:colOff>
      <xdr:row>55</xdr:row>
      <xdr:rowOff>3312</xdr:rowOff>
    </xdr:to>
    <xdr:graphicFrame macro="">
      <xdr:nvGraphicFramePr>
        <xdr:cNvPr id="15" name="Graphique 14">
          <a:extLst>
            <a:ext uri="{FF2B5EF4-FFF2-40B4-BE49-F238E27FC236}">
              <a16:creationId xmlns:a16="http://schemas.microsoft.com/office/drawing/2014/main" id="{430DC7F9-44F2-42C9-8625-541576C320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6935</xdr:colOff>
      <xdr:row>5</xdr:row>
      <xdr:rowOff>38103</xdr:rowOff>
    </xdr:from>
    <xdr:to>
      <xdr:col>9</xdr:col>
      <xdr:colOff>765471</xdr:colOff>
      <xdr:row>5</xdr:row>
      <xdr:rowOff>252849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3C95AAA-11DE-4AAA-91D2-48C9581FFA2F}"/>
            </a:ext>
          </a:extLst>
        </xdr:cNvPr>
        <xdr:cNvSpPr txBox="1"/>
      </xdr:nvSpPr>
      <xdr:spPr>
        <a:xfrm>
          <a:off x="2479971" y="1007921"/>
          <a:ext cx="5586845" cy="2147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On peut faire varier le pas 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p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 du calcul pour observer l'évolution de la courbe 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pH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 = 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f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 (</a:t>
          </a:r>
          <a:r>
            <a:rPr lang="fr-FR" sz="1200" b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fr-FR" sz="1200">
              <a:latin typeface="Times New Roman" panose="02020603050405020304" pitchFamily="18" charset="0"/>
              <a:cs typeface="Times New Roman" panose="02020603050405020304" pitchFamily="18" charset="0"/>
            </a:rPr>
            <a:t>)</a:t>
          </a:r>
        </a:p>
      </xdr:txBody>
    </xdr:sp>
    <xdr:clientData/>
  </xdr:twoCellAnchor>
  <xdr:twoCellAnchor>
    <xdr:from>
      <xdr:col>3</xdr:col>
      <xdr:colOff>606138</xdr:colOff>
      <xdr:row>1</xdr:row>
      <xdr:rowOff>166254</xdr:rowOff>
    </xdr:from>
    <xdr:to>
      <xdr:col>4</xdr:col>
      <xdr:colOff>367145</xdr:colOff>
      <xdr:row>6</xdr:row>
      <xdr:rowOff>297873</xdr:rowOff>
    </xdr:to>
    <xdr:cxnSp macro="">
      <xdr:nvCxnSpPr>
        <xdr:cNvPr id="13" name="Connecteur droit avec flèche 12">
          <a:extLst>
            <a:ext uri="{FF2B5EF4-FFF2-40B4-BE49-F238E27FC236}">
              <a16:creationId xmlns:a16="http://schemas.microsoft.com/office/drawing/2014/main" id="{A3E36499-FAD5-40E3-B1D3-A5622CCFB29D}"/>
            </a:ext>
          </a:extLst>
        </xdr:cNvPr>
        <xdr:cNvCxnSpPr/>
      </xdr:nvCxnSpPr>
      <xdr:spPr>
        <a:xfrm flipH="1">
          <a:off x="3079174" y="360218"/>
          <a:ext cx="585353" cy="1174173"/>
        </a:xfrm>
        <a:prstGeom prst="straightConnector1">
          <a:avLst/>
        </a:prstGeom>
        <a:ln w="9525">
          <a:solidFill>
            <a:srgbClr val="FF33CC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474518</xdr:colOff>
      <xdr:row>3</xdr:row>
      <xdr:rowOff>65809</xdr:rowOff>
    </xdr:from>
    <xdr:to>
      <xdr:col>4</xdr:col>
      <xdr:colOff>789709</xdr:colOff>
      <xdr:row>6</xdr:row>
      <xdr:rowOff>128155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95E460D6-7C83-47D7-B092-856EAB76A2B1}"/>
            </a:ext>
          </a:extLst>
        </xdr:cNvPr>
        <xdr:cNvCxnSpPr/>
      </xdr:nvCxnSpPr>
      <xdr:spPr>
        <a:xfrm flipH="1">
          <a:off x="3771900" y="647700"/>
          <a:ext cx="315191" cy="716973"/>
        </a:xfrm>
        <a:prstGeom prst="straightConnector1">
          <a:avLst/>
        </a:prstGeom>
        <a:ln w="9525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0.49706</cdr:x>
      <cdr:y>0.58745</cdr:y>
    </cdr:from>
    <cdr:to>
      <cdr:x>0.91048</cdr:x>
      <cdr:y>0.58745</cdr:y>
    </cdr:to>
    <cdr:cxnSp macro="">
      <cdr:nvCxnSpPr>
        <cdr:cNvPr id="3" name="Connecteur droit 2">
          <a:extLst xmlns:a="http://schemas.openxmlformats.org/drawingml/2006/main">
            <a:ext uri="{FF2B5EF4-FFF2-40B4-BE49-F238E27FC236}">
              <a16:creationId xmlns:a16="http://schemas.microsoft.com/office/drawing/2014/main" id="{B32012DD-7FAC-4434-8C01-6D2175B355B7}"/>
            </a:ext>
          </a:extLst>
        </cdr:cNvPr>
        <cdr:cNvCxnSpPr/>
      </cdr:nvCxnSpPr>
      <cdr:spPr>
        <a:xfrm xmlns:a="http://schemas.openxmlformats.org/drawingml/2006/main" flipH="1" flipV="1">
          <a:off x="2510385" y="2641408"/>
          <a:ext cx="208800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33CC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0.49538</cdr:x>
      <cdr:y>0.42222</cdr:y>
    </cdr:from>
    <cdr:to>
      <cdr:x>0.90881</cdr:x>
      <cdr:y>0.42222</cdr:y>
    </cdr:to>
    <cdr:cxnSp macro="">
      <cdr:nvCxnSpPr>
        <cdr:cNvPr id="4" name="Connecteur droit 3">
          <a:extLst xmlns:a="http://schemas.openxmlformats.org/drawingml/2006/main">
            <a:ext uri="{FF2B5EF4-FFF2-40B4-BE49-F238E27FC236}">
              <a16:creationId xmlns:a16="http://schemas.microsoft.com/office/drawing/2014/main" id="{C0398B94-4B4B-43AB-BF40-A36C51513A2E}"/>
            </a:ext>
          </a:extLst>
        </cdr:cNvPr>
        <cdr:cNvCxnSpPr/>
      </cdr:nvCxnSpPr>
      <cdr:spPr>
        <a:xfrm xmlns:a="http://schemas.openxmlformats.org/drawingml/2006/main" flipH="1" flipV="1">
          <a:off x="2501918" y="1898458"/>
          <a:ext cx="208800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33CC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0.49841</cdr:x>
      <cdr:y>0.58788</cdr:y>
    </cdr:from>
    <cdr:to>
      <cdr:x>0.49841</cdr:x>
      <cdr:y>0.86226</cdr:y>
    </cdr:to>
    <cdr:cxnSp macro="">
      <cdr:nvCxnSpPr>
        <cdr:cNvPr id="5" name="Connecteur droit 4">
          <a:extLst xmlns:a="http://schemas.openxmlformats.org/drawingml/2006/main">
            <a:ext uri="{FF2B5EF4-FFF2-40B4-BE49-F238E27FC236}">
              <a16:creationId xmlns:a16="http://schemas.microsoft.com/office/drawing/2014/main" id="{1DF2C418-B445-4C5A-A892-EF66747700C9}"/>
            </a:ext>
          </a:extLst>
        </cdr:cNvPr>
        <cdr:cNvCxnSpPr/>
      </cdr:nvCxnSpPr>
      <cdr:spPr>
        <a:xfrm xmlns:a="http://schemas.openxmlformats.org/drawingml/2006/main" rot="5400000" flipH="1" flipV="1">
          <a:off x="1902917" y="3234554"/>
          <a:ext cx="122400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33CC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0.49624</cdr:x>
      <cdr:y>0.42359</cdr:y>
    </cdr:from>
    <cdr:to>
      <cdr:x>0.49624</cdr:x>
      <cdr:y>0.86744</cdr:y>
    </cdr:to>
    <cdr:cxnSp macro="">
      <cdr:nvCxnSpPr>
        <cdr:cNvPr id="6" name="Connecteur droit 5">
          <a:extLst xmlns:a="http://schemas.openxmlformats.org/drawingml/2006/main">
            <a:ext uri="{FF2B5EF4-FFF2-40B4-BE49-F238E27FC236}">
              <a16:creationId xmlns:a16="http://schemas.microsoft.com/office/drawing/2014/main" id="{A7903023-2FE2-4D63-AE7F-2DBE0015623F}"/>
            </a:ext>
          </a:extLst>
        </cdr:cNvPr>
        <cdr:cNvCxnSpPr/>
      </cdr:nvCxnSpPr>
      <cdr:spPr>
        <a:xfrm xmlns:a="http://schemas.openxmlformats.org/drawingml/2006/main" rot="5400000" flipH="1" flipV="1">
          <a:off x="1513963" y="2879653"/>
          <a:ext cx="198000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33CC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FD267-6E34-49AC-BD5A-072542942956}">
  <dimension ref="A1:S208"/>
  <sheetViews>
    <sheetView tabSelected="1" zoomScale="110" zoomScaleNormal="110" workbookViewId="0">
      <selection activeCell="B5" sqref="B5"/>
    </sheetView>
  </sheetViews>
  <sheetFormatPr baseColWidth="10" defaultRowHeight="15.3" x14ac:dyDescent="0.55000000000000004"/>
  <cols>
    <col min="3" max="5" width="10.796875" style="1"/>
    <col min="6" max="6" width="10.546875" style="1" customWidth="1"/>
    <col min="7" max="7" width="9.546875" style="1" customWidth="1"/>
    <col min="8" max="13" width="10.796875" style="1"/>
  </cols>
  <sheetData>
    <row r="1" spans="1:17" x14ac:dyDescent="0.55000000000000004">
      <c r="A1" s="21"/>
      <c r="B1" s="21"/>
      <c r="C1" s="25"/>
      <c r="D1" s="22"/>
      <c r="E1" s="22"/>
      <c r="F1" s="22"/>
      <c r="G1" s="22"/>
      <c r="H1" s="22"/>
      <c r="I1" s="22"/>
      <c r="J1" s="22"/>
      <c r="K1" s="22"/>
      <c r="L1" s="22"/>
      <c r="M1" s="22"/>
      <c r="N1" s="21"/>
      <c r="O1" s="21"/>
      <c r="P1" s="21"/>
      <c r="Q1" s="21"/>
    </row>
    <row r="2" spans="1:17" x14ac:dyDescent="0.55000000000000004">
      <c r="A2" s="21"/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1"/>
      <c r="O2" s="21"/>
      <c r="P2" s="21"/>
      <c r="Q2" s="21"/>
    </row>
    <row r="3" spans="1:17" x14ac:dyDescent="0.55000000000000004">
      <c r="A3" s="21"/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1"/>
      <c r="O3" s="21"/>
      <c r="P3" s="21"/>
      <c r="Q3" s="21"/>
    </row>
    <row r="4" spans="1:17" x14ac:dyDescent="0.55000000000000004">
      <c r="A4" s="21"/>
      <c r="B4" s="21"/>
      <c r="C4" s="22"/>
      <c r="D4" s="23" t="s">
        <v>14</v>
      </c>
      <c r="E4" s="22"/>
      <c r="F4" s="22"/>
      <c r="G4" s="22"/>
      <c r="H4" s="22"/>
      <c r="I4" s="22"/>
      <c r="J4" s="22"/>
      <c r="K4" s="22"/>
      <c r="L4" s="22"/>
      <c r="M4" s="22"/>
      <c r="N4" s="21"/>
      <c r="O4" s="21"/>
      <c r="P4" s="21"/>
      <c r="Q4" s="21"/>
    </row>
    <row r="5" spans="1:17" x14ac:dyDescent="0.55000000000000004">
      <c r="A5" s="21"/>
      <c r="B5" s="21"/>
      <c r="C5" s="22"/>
      <c r="D5" s="26" t="s">
        <v>4</v>
      </c>
      <c r="E5" s="23">
        <v>0.5</v>
      </c>
      <c r="F5" s="27" t="s">
        <v>15</v>
      </c>
      <c r="G5" s="22"/>
      <c r="H5" s="22"/>
      <c r="I5" s="22"/>
      <c r="J5" s="22"/>
      <c r="K5" s="4" t="s">
        <v>2</v>
      </c>
      <c r="L5" s="6">
        <v>10</v>
      </c>
      <c r="M5" s="5" t="s">
        <v>3</v>
      </c>
      <c r="N5" s="21"/>
      <c r="O5" s="21"/>
      <c r="P5" s="21"/>
      <c r="Q5" s="21"/>
    </row>
    <row r="6" spans="1:17" ht="21" customHeight="1" thickBot="1" x14ac:dyDescent="0.6">
      <c r="A6" s="21"/>
      <c r="B6" s="21"/>
      <c r="C6" s="22"/>
      <c r="D6" s="22"/>
      <c r="E6" s="22"/>
      <c r="F6" s="22"/>
      <c r="G6" s="22"/>
      <c r="H6" s="22"/>
      <c r="I6" s="22"/>
      <c r="J6" s="22"/>
      <c r="K6" s="4" t="s">
        <v>10</v>
      </c>
      <c r="L6" s="5">
        <v>0.65</v>
      </c>
      <c r="M6" s="5" t="s">
        <v>3</v>
      </c>
      <c r="N6" s="21"/>
      <c r="O6" s="21"/>
      <c r="P6" s="21"/>
      <c r="Q6" s="21"/>
    </row>
    <row r="7" spans="1:17" ht="33" customHeight="1" thickBot="1" x14ac:dyDescent="0.6">
      <c r="A7" s="21"/>
      <c r="B7" s="21"/>
      <c r="C7" s="8" t="s">
        <v>1</v>
      </c>
      <c r="D7" s="9" t="s">
        <v>12</v>
      </c>
      <c r="E7" s="10" t="s">
        <v>13</v>
      </c>
      <c r="F7" s="11" t="s">
        <v>7</v>
      </c>
      <c r="G7" s="12" t="s">
        <v>6</v>
      </c>
      <c r="H7" s="13" t="s">
        <v>8</v>
      </c>
      <c r="I7" s="14" t="s">
        <v>9</v>
      </c>
      <c r="J7" s="15" t="s">
        <v>0</v>
      </c>
      <c r="K7" s="7" t="s">
        <v>11</v>
      </c>
      <c r="L7" s="6">
        <v>750</v>
      </c>
      <c r="M7" s="5" t="s">
        <v>5</v>
      </c>
      <c r="N7" s="21"/>
      <c r="O7" s="21"/>
      <c r="P7" s="21"/>
      <c r="Q7" s="21"/>
    </row>
    <row r="8" spans="1:17" ht="15.6" thickBot="1" x14ac:dyDescent="0.6">
      <c r="A8" s="21"/>
      <c r="B8" s="21"/>
      <c r="C8" s="16">
        <v>0</v>
      </c>
      <c r="D8" s="17">
        <f>$L$5*C8-$L$6*$L$7</f>
        <v>-487.5</v>
      </c>
      <c r="E8" s="17">
        <f>$L$6*$L$7-$L$5*C8</f>
        <v>487.5</v>
      </c>
      <c r="F8" s="18">
        <f>IF(D8&lt;0,0,$L$5*C8-$L$6*$L$7)</f>
        <v>0</v>
      </c>
      <c r="G8" s="19">
        <f>IF(D8&gt;0,0,-D8)</f>
        <v>487.5</v>
      </c>
      <c r="H8" s="18">
        <f>F8/(C8+$L$7)</f>
        <v>0</v>
      </c>
      <c r="I8" s="19">
        <f>G8/(C8+$L$7)</f>
        <v>0.65</v>
      </c>
      <c r="J8" s="20">
        <f>IF(F8=0,14+LOG(I8),-LOG(H8))</f>
        <v>13.812913356642856</v>
      </c>
      <c r="K8" s="2"/>
      <c r="L8" s="2"/>
      <c r="M8" s="2"/>
      <c r="N8" s="3"/>
      <c r="O8" s="3"/>
      <c r="P8" s="3"/>
      <c r="Q8" s="3"/>
    </row>
    <row r="9" spans="1:17" ht="15.6" thickBot="1" x14ac:dyDescent="0.6">
      <c r="A9" s="21"/>
      <c r="B9" s="21"/>
      <c r="C9" s="16">
        <f>C8+$E$5</f>
        <v>0.5</v>
      </c>
      <c r="D9" s="17">
        <f t="shared" ref="D9:D72" si="0">$L$5*C9-$L$6*$L$7</f>
        <v>-482.5</v>
      </c>
      <c r="E9" s="17">
        <f t="shared" ref="E9:E72" si="1">$L$6*$L$7-$L$5*C9</f>
        <v>482.5</v>
      </c>
      <c r="F9" s="18">
        <f t="shared" ref="F9:F72" si="2">IF(D9&lt;0,0,$L$5*C9-$L$6*$L$7)</f>
        <v>0</v>
      </c>
      <c r="G9" s="19">
        <f t="shared" ref="G9:G72" si="3">IF(D9&gt;0,0,-D9)</f>
        <v>482.5</v>
      </c>
      <c r="H9" s="18">
        <f t="shared" ref="H9:H72" si="4">F9/(C9+$L$7)</f>
        <v>0</v>
      </c>
      <c r="I9" s="19">
        <f t="shared" ref="I9:I72" si="5">G9/(C9+$L$7)</f>
        <v>0.64290473017988004</v>
      </c>
      <c r="J9" s="20">
        <f t="shared" ref="J9:J72" si="6">IF(F9=0,14+LOG(I9),-LOG(H9))</f>
        <v>13.808146621100523</v>
      </c>
      <c r="K9" s="2"/>
      <c r="L9" s="2"/>
      <c r="M9" s="2"/>
      <c r="N9" s="3"/>
      <c r="O9" s="3"/>
      <c r="P9" s="3"/>
      <c r="Q9" s="3"/>
    </row>
    <row r="10" spans="1:17" ht="15.6" thickBot="1" x14ac:dyDescent="0.6">
      <c r="A10" s="21"/>
      <c r="B10" s="21"/>
      <c r="C10" s="16">
        <f t="shared" ref="C10:C32" si="7">C9+$E$5</f>
        <v>1</v>
      </c>
      <c r="D10" s="17">
        <f t="shared" si="0"/>
        <v>-477.5</v>
      </c>
      <c r="E10" s="17">
        <f t="shared" si="1"/>
        <v>477.5</v>
      </c>
      <c r="F10" s="18">
        <f t="shared" si="2"/>
        <v>0</v>
      </c>
      <c r="G10" s="19">
        <f t="shared" si="3"/>
        <v>477.5</v>
      </c>
      <c r="H10" s="18">
        <f t="shared" si="4"/>
        <v>0</v>
      </c>
      <c r="I10" s="19">
        <f t="shared" si="5"/>
        <v>0.6358189081225033</v>
      </c>
      <c r="J10" s="20">
        <f t="shared" si="6"/>
        <v>13.803333438915597</v>
      </c>
      <c r="K10" s="2"/>
      <c r="L10" s="2"/>
      <c r="M10" s="2"/>
      <c r="N10" s="3"/>
      <c r="O10" s="3"/>
      <c r="P10" s="3"/>
      <c r="Q10" s="3"/>
    </row>
    <row r="11" spans="1:17" ht="15.6" thickBot="1" x14ac:dyDescent="0.6">
      <c r="A11" s="21"/>
      <c r="B11" s="21"/>
      <c r="C11" s="16">
        <f t="shared" si="7"/>
        <v>1.5</v>
      </c>
      <c r="D11" s="17">
        <f t="shared" si="0"/>
        <v>-472.5</v>
      </c>
      <c r="E11" s="17">
        <f t="shared" si="1"/>
        <v>472.5</v>
      </c>
      <c r="F11" s="18">
        <f t="shared" si="2"/>
        <v>0</v>
      </c>
      <c r="G11" s="19">
        <f t="shared" si="3"/>
        <v>472.5</v>
      </c>
      <c r="H11" s="18">
        <f t="shared" si="4"/>
        <v>0</v>
      </c>
      <c r="I11" s="19">
        <f t="shared" si="5"/>
        <v>0.62874251497005984</v>
      </c>
      <c r="J11" s="20">
        <f t="shared" si="6"/>
        <v>13.798472827922355</v>
      </c>
      <c r="K11" s="2"/>
      <c r="L11" s="2"/>
      <c r="M11" s="2"/>
      <c r="N11" s="3"/>
      <c r="O11" s="3"/>
      <c r="P11" s="3"/>
      <c r="Q11" s="3"/>
    </row>
    <row r="12" spans="1:17" ht="15.6" thickBot="1" x14ac:dyDescent="0.6">
      <c r="A12" s="21"/>
      <c r="B12" s="21"/>
      <c r="C12" s="16">
        <f t="shared" si="7"/>
        <v>2</v>
      </c>
      <c r="D12" s="17">
        <f t="shared" si="0"/>
        <v>-467.5</v>
      </c>
      <c r="E12" s="17">
        <f t="shared" si="1"/>
        <v>467.5</v>
      </c>
      <c r="F12" s="18">
        <f t="shared" si="2"/>
        <v>0</v>
      </c>
      <c r="G12" s="19">
        <f t="shared" si="3"/>
        <v>467.5</v>
      </c>
      <c r="H12" s="18">
        <f t="shared" si="4"/>
        <v>0</v>
      </c>
      <c r="I12" s="19">
        <f t="shared" si="5"/>
        <v>0.62167553191489366</v>
      </c>
      <c r="J12" s="20">
        <f t="shared" si="6"/>
        <v>13.793563774616894</v>
      </c>
      <c r="K12" s="2"/>
      <c r="L12" s="2"/>
      <c r="M12" s="2"/>
      <c r="N12" s="3"/>
      <c r="O12" s="3"/>
      <c r="P12" s="3"/>
      <c r="Q12" s="3"/>
    </row>
    <row r="13" spans="1:17" ht="15.6" thickBot="1" x14ac:dyDescent="0.6">
      <c r="A13" s="21"/>
      <c r="B13" s="21"/>
      <c r="C13" s="16">
        <f t="shared" si="7"/>
        <v>2.5</v>
      </c>
      <c r="D13" s="17">
        <f t="shared" si="0"/>
        <v>-462.5</v>
      </c>
      <c r="E13" s="17">
        <f t="shared" si="1"/>
        <v>462.5</v>
      </c>
      <c r="F13" s="18">
        <f t="shared" si="2"/>
        <v>0</v>
      </c>
      <c r="G13" s="19">
        <f t="shared" si="3"/>
        <v>462.5</v>
      </c>
      <c r="H13" s="18">
        <f t="shared" si="4"/>
        <v>0</v>
      </c>
      <c r="I13" s="19">
        <f t="shared" si="5"/>
        <v>0.61461794019933558</v>
      </c>
      <c r="J13" s="20">
        <f t="shared" si="6"/>
        <v>13.78860523280917</v>
      </c>
      <c r="K13" s="2"/>
      <c r="L13" s="2"/>
      <c r="M13" s="2"/>
      <c r="N13" s="3"/>
      <c r="O13" s="3"/>
      <c r="P13" s="3"/>
      <c r="Q13" s="3"/>
    </row>
    <row r="14" spans="1:17" ht="15.6" thickBot="1" x14ac:dyDescent="0.6">
      <c r="A14" s="21"/>
      <c r="B14" s="21"/>
      <c r="C14" s="16">
        <f t="shared" si="7"/>
        <v>3</v>
      </c>
      <c r="D14" s="17">
        <f t="shared" si="0"/>
        <v>-457.5</v>
      </c>
      <c r="E14" s="17">
        <f t="shared" si="1"/>
        <v>457.5</v>
      </c>
      <c r="F14" s="18">
        <f t="shared" si="2"/>
        <v>0</v>
      </c>
      <c r="G14" s="19">
        <f t="shared" si="3"/>
        <v>457.5</v>
      </c>
      <c r="H14" s="18">
        <f t="shared" si="4"/>
        <v>0</v>
      </c>
      <c r="I14" s="19">
        <f t="shared" si="5"/>
        <v>0.60756972111553786</v>
      </c>
      <c r="J14" s="20">
        <f t="shared" si="6"/>
        <v>13.783596122201766</v>
      </c>
      <c r="K14" s="2"/>
      <c r="L14" s="2"/>
      <c r="M14" s="2"/>
      <c r="N14" s="3"/>
      <c r="O14" s="3"/>
      <c r="P14" s="3"/>
      <c r="Q14" s="3"/>
    </row>
    <row r="15" spans="1:17" ht="15.6" thickBot="1" x14ac:dyDescent="0.6">
      <c r="A15" s="21"/>
      <c r="B15" s="21"/>
      <c r="C15" s="16">
        <f t="shared" si="7"/>
        <v>3.5</v>
      </c>
      <c r="D15" s="17">
        <f t="shared" si="0"/>
        <v>-452.5</v>
      </c>
      <c r="E15" s="17">
        <f t="shared" si="1"/>
        <v>452.5</v>
      </c>
      <c r="F15" s="18">
        <f t="shared" si="2"/>
        <v>0</v>
      </c>
      <c r="G15" s="19">
        <f t="shared" si="3"/>
        <v>452.5</v>
      </c>
      <c r="H15" s="18">
        <f t="shared" si="4"/>
        <v>0</v>
      </c>
      <c r="I15" s="19">
        <f t="shared" si="5"/>
        <v>0.60053085600530853</v>
      </c>
      <c r="J15" s="20">
        <f t="shared" si="6"/>
        <v>13.778535326890571</v>
      </c>
      <c r="K15" s="2"/>
      <c r="L15" s="2"/>
      <c r="M15" s="2"/>
      <c r="N15" s="3"/>
      <c r="O15" s="3"/>
      <c r="P15" s="3"/>
      <c r="Q15" s="3"/>
    </row>
    <row r="16" spans="1:17" ht="15.6" thickBot="1" x14ac:dyDescent="0.6">
      <c r="A16" s="21"/>
      <c r="B16" s="21"/>
      <c r="C16" s="16">
        <f t="shared" si="7"/>
        <v>4</v>
      </c>
      <c r="D16" s="17">
        <f t="shared" si="0"/>
        <v>-447.5</v>
      </c>
      <c r="E16" s="17">
        <f t="shared" si="1"/>
        <v>447.5</v>
      </c>
      <c r="F16" s="18">
        <f t="shared" si="2"/>
        <v>0</v>
      </c>
      <c r="G16" s="19">
        <f t="shared" si="3"/>
        <v>447.5</v>
      </c>
      <c r="H16" s="18">
        <f t="shared" si="4"/>
        <v>0</v>
      </c>
      <c r="I16" s="19">
        <f t="shared" si="5"/>
        <v>0.593501326259947</v>
      </c>
      <c r="J16" s="20">
        <f t="shared" si="6"/>
        <v>13.773421693782156</v>
      </c>
      <c r="K16" s="2"/>
      <c r="L16" s="2"/>
      <c r="M16" s="2"/>
      <c r="N16" s="3"/>
      <c r="O16" s="3"/>
      <c r="P16" s="3"/>
      <c r="Q16" s="3"/>
    </row>
    <row r="17" spans="1:17" ht="15.6" thickBot="1" x14ac:dyDescent="0.6">
      <c r="A17" s="21"/>
      <c r="B17" s="21"/>
      <c r="C17" s="16">
        <f t="shared" si="7"/>
        <v>4.5</v>
      </c>
      <c r="D17" s="17">
        <f t="shared" si="0"/>
        <v>-442.5</v>
      </c>
      <c r="E17" s="17">
        <f t="shared" si="1"/>
        <v>442.5</v>
      </c>
      <c r="F17" s="18">
        <f t="shared" si="2"/>
        <v>0</v>
      </c>
      <c r="G17" s="19">
        <f t="shared" si="3"/>
        <v>442.5</v>
      </c>
      <c r="H17" s="18">
        <f t="shared" si="4"/>
        <v>0</v>
      </c>
      <c r="I17" s="19">
        <f t="shared" si="5"/>
        <v>0.58648111332007957</v>
      </c>
      <c r="J17" s="20">
        <f t="shared" si="6"/>
        <v>13.768254030922236</v>
      </c>
      <c r="K17" s="2"/>
      <c r="L17" s="2"/>
      <c r="M17" s="2"/>
      <c r="N17" s="3"/>
      <c r="O17" s="3"/>
      <c r="P17" s="3"/>
      <c r="Q17" s="3"/>
    </row>
    <row r="18" spans="1:17" ht="15.6" thickBot="1" x14ac:dyDescent="0.6">
      <c r="A18" s="21"/>
      <c r="B18" s="21"/>
      <c r="C18" s="16">
        <f t="shared" si="7"/>
        <v>5</v>
      </c>
      <c r="D18" s="17">
        <f t="shared" si="0"/>
        <v>-437.5</v>
      </c>
      <c r="E18" s="17">
        <f t="shared" si="1"/>
        <v>437.5</v>
      </c>
      <c r="F18" s="18">
        <f t="shared" si="2"/>
        <v>0</v>
      </c>
      <c r="G18" s="19">
        <f t="shared" si="3"/>
        <v>437.5</v>
      </c>
      <c r="H18" s="18">
        <f t="shared" si="4"/>
        <v>0</v>
      </c>
      <c r="I18" s="19">
        <f t="shared" si="5"/>
        <v>0.57947019867549665</v>
      </c>
      <c r="J18" s="20">
        <f t="shared" si="6"/>
        <v>13.763031105729144</v>
      </c>
      <c r="K18" s="2"/>
      <c r="L18" s="2"/>
      <c r="M18" s="2"/>
      <c r="N18" s="3"/>
      <c r="O18" s="3"/>
      <c r="P18" s="3"/>
      <c r="Q18" s="3"/>
    </row>
    <row r="19" spans="1:17" ht="15.6" thickBot="1" x14ac:dyDescent="0.6">
      <c r="A19" s="21"/>
      <c r="B19" s="21"/>
      <c r="C19" s="16">
        <f t="shared" si="7"/>
        <v>5.5</v>
      </c>
      <c r="D19" s="17">
        <f t="shared" si="0"/>
        <v>-432.5</v>
      </c>
      <c r="E19" s="17">
        <f t="shared" si="1"/>
        <v>432.5</v>
      </c>
      <c r="F19" s="18">
        <f t="shared" si="2"/>
        <v>0</v>
      </c>
      <c r="G19" s="19">
        <f t="shared" si="3"/>
        <v>432.5</v>
      </c>
      <c r="H19" s="18">
        <f t="shared" si="4"/>
        <v>0</v>
      </c>
      <c r="I19" s="19">
        <f t="shared" si="5"/>
        <v>0.57246856386499012</v>
      </c>
      <c r="J19" s="20">
        <f t="shared" si="6"/>
        <v>13.757751643125788</v>
      </c>
      <c r="K19" s="2"/>
      <c r="L19" s="2"/>
      <c r="M19" s="2"/>
      <c r="N19" s="3"/>
      <c r="O19" s="3"/>
      <c r="P19" s="3"/>
      <c r="Q19" s="3"/>
    </row>
    <row r="20" spans="1:17" ht="15.6" thickBot="1" x14ac:dyDescent="0.6">
      <c r="A20" s="21"/>
      <c r="B20" s="21"/>
      <c r="C20" s="16">
        <f t="shared" si="7"/>
        <v>6</v>
      </c>
      <c r="D20" s="17">
        <f t="shared" si="0"/>
        <v>-427.5</v>
      </c>
      <c r="E20" s="17">
        <f t="shared" si="1"/>
        <v>427.5</v>
      </c>
      <c r="F20" s="18">
        <f t="shared" si="2"/>
        <v>0</v>
      </c>
      <c r="G20" s="19">
        <f t="shared" si="3"/>
        <v>427.5</v>
      </c>
      <c r="H20" s="18">
        <f t="shared" si="4"/>
        <v>0</v>
      </c>
      <c r="I20" s="19">
        <f t="shared" si="5"/>
        <v>0.56547619047619047</v>
      </c>
      <c r="J20" s="20">
        <f t="shared" si="6"/>
        <v>13.752414323562984</v>
      </c>
      <c r="K20" s="2"/>
      <c r="L20" s="2"/>
      <c r="M20" s="2"/>
      <c r="N20" s="3"/>
      <c r="O20" s="3"/>
      <c r="P20" s="3"/>
      <c r="Q20" s="3"/>
    </row>
    <row r="21" spans="1:17" ht="15.6" thickBot="1" x14ac:dyDescent="0.6">
      <c r="A21" s="21"/>
      <c r="B21" s="21"/>
      <c r="C21" s="16">
        <f t="shared" si="7"/>
        <v>6.5</v>
      </c>
      <c r="D21" s="17">
        <f t="shared" si="0"/>
        <v>-422.5</v>
      </c>
      <c r="E21" s="17">
        <f t="shared" si="1"/>
        <v>422.5</v>
      </c>
      <c r="F21" s="18">
        <f t="shared" si="2"/>
        <v>0</v>
      </c>
      <c r="G21" s="19">
        <f t="shared" si="3"/>
        <v>422.5</v>
      </c>
      <c r="H21" s="18">
        <f t="shared" si="4"/>
        <v>0</v>
      </c>
      <c r="I21" s="19">
        <f t="shared" si="5"/>
        <v>0.55849306014540645</v>
      </c>
      <c r="J21" s="20">
        <f t="shared" si="6"/>
        <v>13.747017780926505</v>
      </c>
      <c r="K21" s="2"/>
      <c r="L21" s="2"/>
      <c r="M21" s="2"/>
      <c r="N21" s="3"/>
      <c r="O21" s="3"/>
      <c r="P21" s="3"/>
      <c r="Q21" s="3"/>
    </row>
    <row r="22" spans="1:17" ht="15.6" thickBot="1" x14ac:dyDescent="0.6">
      <c r="A22" s="21"/>
      <c r="B22" s="21"/>
      <c r="C22" s="16">
        <f t="shared" si="7"/>
        <v>7</v>
      </c>
      <c r="D22" s="17">
        <f t="shared" si="0"/>
        <v>-417.5</v>
      </c>
      <c r="E22" s="17">
        <f t="shared" si="1"/>
        <v>417.5</v>
      </c>
      <c r="F22" s="18">
        <f t="shared" si="2"/>
        <v>0</v>
      </c>
      <c r="G22" s="19">
        <f t="shared" si="3"/>
        <v>417.5</v>
      </c>
      <c r="H22" s="18">
        <f t="shared" si="4"/>
        <v>0</v>
      </c>
      <c r="I22" s="19">
        <f t="shared" si="5"/>
        <v>0.5515191545574637</v>
      </c>
      <c r="J22" s="20">
        <f t="shared" si="6"/>
        <v>13.741560600319549</v>
      </c>
      <c r="K22" s="2"/>
      <c r="L22" s="2"/>
      <c r="M22" s="2"/>
      <c r="N22" s="3"/>
      <c r="O22" s="3"/>
      <c r="P22" s="3"/>
      <c r="Q22" s="3"/>
    </row>
    <row r="23" spans="1:17" ht="15.6" thickBot="1" x14ac:dyDescent="0.6">
      <c r="A23" s="21"/>
      <c r="B23" s="21"/>
      <c r="C23" s="16">
        <f t="shared" si="7"/>
        <v>7.5</v>
      </c>
      <c r="D23" s="17">
        <f t="shared" si="0"/>
        <v>-412.5</v>
      </c>
      <c r="E23" s="17">
        <f t="shared" si="1"/>
        <v>412.5</v>
      </c>
      <c r="F23" s="18">
        <f t="shared" si="2"/>
        <v>0</v>
      </c>
      <c r="G23" s="19">
        <f t="shared" si="3"/>
        <v>412.5</v>
      </c>
      <c r="H23" s="18">
        <f t="shared" si="4"/>
        <v>0</v>
      </c>
      <c r="I23" s="19">
        <f t="shared" si="5"/>
        <v>0.54455445544554459</v>
      </c>
      <c r="J23" s="20">
        <f t="shared" si="6"/>
        <v>13.736041315711601</v>
      </c>
      <c r="K23" s="2"/>
      <c r="L23" s="2"/>
      <c r="M23" s="2"/>
      <c r="N23" s="3"/>
      <c r="O23" s="3"/>
      <c r="P23" s="3"/>
      <c r="Q23" s="3"/>
    </row>
    <row r="24" spans="1:17" ht="15.6" thickBot="1" x14ac:dyDescent="0.6">
      <c r="A24" s="21"/>
      <c r="B24" s="21"/>
      <c r="C24" s="16">
        <f t="shared" si="7"/>
        <v>8</v>
      </c>
      <c r="D24" s="17">
        <f t="shared" si="0"/>
        <v>-407.5</v>
      </c>
      <c r="E24" s="17">
        <f t="shared" si="1"/>
        <v>407.5</v>
      </c>
      <c r="F24" s="18">
        <f t="shared" si="2"/>
        <v>0</v>
      </c>
      <c r="G24" s="19">
        <f t="shared" si="3"/>
        <v>407.5</v>
      </c>
      <c r="H24" s="18">
        <f t="shared" si="4"/>
        <v>0</v>
      </c>
      <c r="I24" s="19">
        <f t="shared" si="5"/>
        <v>0.53759894459102897</v>
      </c>
      <c r="J24" s="20">
        <f t="shared" si="6"/>
        <v>13.730458407443942</v>
      </c>
      <c r="K24" s="2"/>
      <c r="L24" s="2"/>
      <c r="M24" s="2"/>
      <c r="N24" s="3"/>
      <c r="O24" s="3"/>
      <c r="P24" s="3"/>
      <c r="Q24" s="3"/>
    </row>
    <row r="25" spans="1:17" ht="15.6" thickBot="1" x14ac:dyDescent="0.6">
      <c r="A25" s="21"/>
      <c r="B25" s="21"/>
      <c r="C25" s="16">
        <f t="shared" si="7"/>
        <v>8.5</v>
      </c>
      <c r="D25" s="17">
        <f t="shared" si="0"/>
        <v>-402.5</v>
      </c>
      <c r="E25" s="17">
        <f t="shared" si="1"/>
        <v>402.5</v>
      </c>
      <c r="F25" s="18">
        <f t="shared" si="2"/>
        <v>0</v>
      </c>
      <c r="G25" s="19">
        <f t="shared" si="3"/>
        <v>402.5</v>
      </c>
      <c r="H25" s="18">
        <f t="shared" si="4"/>
        <v>0</v>
      </c>
      <c r="I25" s="19">
        <f t="shared" si="5"/>
        <v>0.53065260382333557</v>
      </c>
      <c r="J25" s="20">
        <f t="shared" si="6"/>
        <v>13.724810299581138</v>
      </c>
      <c r="K25" s="2"/>
      <c r="L25" s="2"/>
      <c r="M25" s="2"/>
      <c r="N25" s="3"/>
      <c r="O25" s="3"/>
      <c r="P25" s="3"/>
      <c r="Q25" s="3"/>
    </row>
    <row r="26" spans="1:17" ht="15.6" thickBot="1" x14ac:dyDescent="0.6">
      <c r="A26" s="21"/>
      <c r="B26" s="21"/>
      <c r="C26" s="16">
        <f t="shared" si="7"/>
        <v>9</v>
      </c>
      <c r="D26" s="17">
        <f t="shared" si="0"/>
        <v>-397.5</v>
      </c>
      <c r="E26" s="17">
        <f t="shared" si="1"/>
        <v>397.5</v>
      </c>
      <c r="F26" s="18">
        <f t="shared" si="2"/>
        <v>0</v>
      </c>
      <c r="G26" s="19">
        <f t="shared" si="3"/>
        <v>397.5</v>
      </c>
      <c r="H26" s="18">
        <f t="shared" si="4"/>
        <v>0</v>
      </c>
      <c r="I26" s="19">
        <f t="shared" si="5"/>
        <v>0.52371541501976282</v>
      </c>
      <c r="J26" s="20">
        <f t="shared" si="6"/>
        <v>13.719095357097009</v>
      </c>
      <c r="K26" s="2"/>
      <c r="L26" s="2"/>
      <c r="M26" s="2"/>
      <c r="N26" s="3"/>
      <c r="O26" s="3"/>
      <c r="P26" s="3"/>
      <c r="Q26" s="3"/>
    </row>
    <row r="27" spans="1:17" ht="15.6" thickBot="1" x14ac:dyDescent="0.6">
      <c r="A27" s="21"/>
      <c r="B27" s="21"/>
      <c r="C27" s="16">
        <f t="shared" si="7"/>
        <v>9.5</v>
      </c>
      <c r="D27" s="17">
        <f t="shared" si="0"/>
        <v>-392.5</v>
      </c>
      <c r="E27" s="17">
        <f t="shared" si="1"/>
        <v>392.5</v>
      </c>
      <c r="F27" s="18">
        <f t="shared" si="2"/>
        <v>0</v>
      </c>
      <c r="G27" s="19">
        <f t="shared" si="3"/>
        <v>392.5</v>
      </c>
      <c r="H27" s="18">
        <f t="shared" si="4"/>
        <v>0</v>
      </c>
      <c r="I27" s="19">
        <f t="shared" si="5"/>
        <v>0.51678736010533244</v>
      </c>
      <c r="J27" s="20">
        <f t="shared" si="6"/>
        <v>13.713311882882467</v>
      </c>
      <c r="K27" s="2"/>
      <c r="L27" s="2"/>
      <c r="M27" s="2"/>
      <c r="N27" s="3"/>
      <c r="O27" s="3"/>
      <c r="P27" s="3"/>
      <c r="Q27" s="3"/>
    </row>
    <row r="28" spans="1:17" ht="15.6" thickBot="1" x14ac:dyDescent="0.6">
      <c r="A28" s="21"/>
      <c r="B28" s="21"/>
      <c r="C28" s="16">
        <f t="shared" si="7"/>
        <v>10</v>
      </c>
      <c r="D28" s="17">
        <f t="shared" si="0"/>
        <v>-387.5</v>
      </c>
      <c r="E28" s="17">
        <f t="shared" si="1"/>
        <v>387.5</v>
      </c>
      <c r="F28" s="18">
        <f t="shared" si="2"/>
        <v>0</v>
      </c>
      <c r="G28" s="19">
        <f t="shared" si="3"/>
        <v>387.5</v>
      </c>
      <c r="H28" s="18">
        <f t="shared" si="4"/>
        <v>0</v>
      </c>
      <c r="I28" s="19">
        <f t="shared" si="5"/>
        <v>0.50986842105263153</v>
      </c>
      <c r="J28" s="20">
        <f t="shared" si="6"/>
        <v>13.707458114561538</v>
      </c>
      <c r="K28" s="2"/>
      <c r="L28" s="2"/>
      <c r="M28" s="2"/>
      <c r="N28" s="3"/>
      <c r="O28" s="3"/>
      <c r="P28" s="3"/>
      <c r="Q28" s="3"/>
    </row>
    <row r="29" spans="1:17" ht="15.6" thickBot="1" x14ac:dyDescent="0.6">
      <c r="A29" s="21"/>
      <c r="B29" s="21"/>
      <c r="C29" s="16">
        <f t="shared" si="7"/>
        <v>10.5</v>
      </c>
      <c r="D29" s="17">
        <f t="shared" si="0"/>
        <v>-382.5</v>
      </c>
      <c r="E29" s="17">
        <f t="shared" si="1"/>
        <v>382.5</v>
      </c>
      <c r="F29" s="18">
        <f t="shared" si="2"/>
        <v>0</v>
      </c>
      <c r="G29" s="19">
        <f t="shared" si="3"/>
        <v>382.5</v>
      </c>
      <c r="H29" s="18">
        <f t="shared" si="4"/>
        <v>0</v>
      </c>
      <c r="I29" s="19">
        <f t="shared" si="5"/>
        <v>0.50295857988165682</v>
      </c>
      <c r="J29" s="20">
        <f t="shared" si="6"/>
        <v>13.701532221100619</v>
      </c>
      <c r="K29" s="2"/>
      <c r="L29" s="2"/>
      <c r="M29" s="2"/>
      <c r="N29" s="3"/>
      <c r="O29" s="3"/>
      <c r="P29" s="3"/>
      <c r="Q29" s="3"/>
    </row>
    <row r="30" spans="1:17" ht="15.6" thickBot="1" x14ac:dyDescent="0.6">
      <c r="A30" s="21"/>
      <c r="B30" s="21"/>
      <c r="C30" s="16">
        <f t="shared" si="7"/>
        <v>11</v>
      </c>
      <c r="D30" s="17">
        <f t="shared" si="0"/>
        <v>-377.5</v>
      </c>
      <c r="E30" s="17">
        <f t="shared" si="1"/>
        <v>377.5</v>
      </c>
      <c r="F30" s="18">
        <f t="shared" si="2"/>
        <v>0</v>
      </c>
      <c r="G30" s="19">
        <f t="shared" si="3"/>
        <v>377.5</v>
      </c>
      <c r="H30" s="18">
        <f t="shared" si="4"/>
        <v>0</v>
      </c>
      <c r="I30" s="19">
        <f t="shared" si="5"/>
        <v>0.49605781865965837</v>
      </c>
      <c r="J30" s="20">
        <f t="shared" si="6"/>
        <v>13.695532299194634</v>
      </c>
      <c r="K30" s="2"/>
      <c r="L30" s="2"/>
      <c r="M30" s="2"/>
      <c r="N30" s="3"/>
      <c r="O30" s="3"/>
      <c r="P30" s="3"/>
      <c r="Q30" s="3"/>
    </row>
    <row r="31" spans="1:17" ht="15.6" thickBot="1" x14ac:dyDescent="0.6">
      <c r="A31" s="21"/>
      <c r="B31" s="21"/>
      <c r="C31" s="16">
        <f t="shared" si="7"/>
        <v>11.5</v>
      </c>
      <c r="D31" s="17">
        <f t="shared" si="0"/>
        <v>-372.5</v>
      </c>
      <c r="E31" s="17">
        <f t="shared" si="1"/>
        <v>372.5</v>
      </c>
      <c r="F31" s="18">
        <f t="shared" si="2"/>
        <v>0</v>
      </c>
      <c r="G31" s="19">
        <f t="shared" si="3"/>
        <v>372.5</v>
      </c>
      <c r="H31" s="18">
        <f t="shared" si="4"/>
        <v>0</v>
      </c>
      <c r="I31" s="19">
        <f t="shared" si="5"/>
        <v>0.48916611950098488</v>
      </c>
      <c r="J31" s="20">
        <f t="shared" si="6"/>
        <v>13.68945636941225</v>
      </c>
      <c r="K31" s="2"/>
      <c r="L31" s="2"/>
      <c r="M31" s="2"/>
      <c r="N31" s="3"/>
      <c r="O31" s="3"/>
      <c r="P31" s="3"/>
      <c r="Q31" s="3"/>
    </row>
    <row r="32" spans="1:17" ht="15.6" thickBot="1" x14ac:dyDescent="0.6">
      <c r="A32" s="21"/>
      <c r="B32" s="21"/>
      <c r="C32" s="16">
        <f t="shared" si="7"/>
        <v>12</v>
      </c>
      <c r="D32" s="17">
        <f t="shared" si="0"/>
        <v>-367.5</v>
      </c>
      <c r="E32" s="17">
        <f t="shared" si="1"/>
        <v>367.5</v>
      </c>
      <c r="F32" s="18">
        <f t="shared" si="2"/>
        <v>0</v>
      </c>
      <c r="G32" s="19">
        <f t="shared" si="3"/>
        <v>367.5</v>
      </c>
      <c r="H32" s="18">
        <f t="shared" si="4"/>
        <v>0</v>
      </c>
      <c r="I32" s="19">
        <f t="shared" si="5"/>
        <v>0.48228346456692911</v>
      </c>
      <c r="J32" s="20">
        <f t="shared" si="6"/>
        <v>13.683302372080613</v>
      </c>
      <c r="K32" s="2"/>
      <c r="L32" s="2"/>
      <c r="M32" s="2"/>
      <c r="N32" s="3"/>
      <c r="O32" s="3"/>
      <c r="P32" s="3"/>
      <c r="Q32" s="3"/>
    </row>
    <row r="33" spans="1:17" ht="15.6" thickBot="1" x14ac:dyDescent="0.6">
      <c r="A33" s="21"/>
      <c r="B33" s="21"/>
      <c r="C33" s="16">
        <f t="shared" ref="C33:C48" si="8">C32+$E$5</f>
        <v>12.5</v>
      </c>
      <c r="D33" s="17">
        <f t="shared" si="0"/>
        <v>-362.5</v>
      </c>
      <c r="E33" s="17">
        <f t="shared" si="1"/>
        <v>362.5</v>
      </c>
      <c r="F33" s="18">
        <f t="shared" si="2"/>
        <v>0</v>
      </c>
      <c r="G33" s="19">
        <f t="shared" si="3"/>
        <v>362.5</v>
      </c>
      <c r="H33" s="18">
        <f t="shared" si="4"/>
        <v>0</v>
      </c>
      <c r="I33" s="19">
        <f t="shared" si="5"/>
        <v>0.47540983606557374</v>
      </c>
      <c r="J33" s="20">
        <f t="shared" si="6"/>
        <v>13.677068162888188</v>
      </c>
      <c r="K33" s="22"/>
      <c r="L33" s="22"/>
      <c r="M33" s="22"/>
      <c r="N33" s="21"/>
      <c r="O33" s="21"/>
      <c r="P33" s="21"/>
      <c r="Q33" s="21"/>
    </row>
    <row r="34" spans="1:17" ht="15.6" thickBot="1" x14ac:dyDescent="0.6">
      <c r="A34" s="21"/>
      <c r="B34" s="21"/>
      <c r="C34" s="16">
        <f t="shared" si="8"/>
        <v>13</v>
      </c>
      <c r="D34" s="17">
        <f t="shared" si="0"/>
        <v>-357.5</v>
      </c>
      <c r="E34" s="17">
        <f t="shared" si="1"/>
        <v>357.5</v>
      </c>
      <c r="F34" s="18">
        <f t="shared" si="2"/>
        <v>0</v>
      </c>
      <c r="G34" s="19">
        <f t="shared" si="3"/>
        <v>357.5</v>
      </c>
      <c r="H34" s="18">
        <f t="shared" si="4"/>
        <v>0</v>
      </c>
      <c r="I34" s="19">
        <f t="shared" si="5"/>
        <v>0.46854521625163825</v>
      </c>
      <c r="J34" s="20">
        <f t="shared" si="6"/>
        <v>13.670751508182219</v>
      </c>
      <c r="K34" s="22"/>
      <c r="L34" s="22"/>
      <c r="M34" s="22"/>
      <c r="N34" s="21"/>
      <c r="O34" s="21"/>
      <c r="P34" s="21"/>
      <c r="Q34" s="21"/>
    </row>
    <row r="35" spans="1:17" ht="15.6" thickBot="1" x14ac:dyDescent="0.6">
      <c r="A35" s="21"/>
      <c r="B35" s="21"/>
      <c r="C35" s="16">
        <f t="shared" si="8"/>
        <v>13.5</v>
      </c>
      <c r="D35" s="17">
        <f t="shared" si="0"/>
        <v>-352.5</v>
      </c>
      <c r="E35" s="17">
        <f t="shared" si="1"/>
        <v>352.5</v>
      </c>
      <c r="F35" s="18">
        <f t="shared" si="2"/>
        <v>0</v>
      </c>
      <c r="G35" s="19">
        <f t="shared" si="3"/>
        <v>352.5</v>
      </c>
      <c r="H35" s="18">
        <f t="shared" si="4"/>
        <v>0</v>
      </c>
      <c r="I35" s="19">
        <f t="shared" si="5"/>
        <v>0.46168958742632615</v>
      </c>
      <c r="J35" s="20">
        <f t="shared" si="6"/>
        <v>13.664350079934977</v>
      </c>
      <c r="K35" s="22"/>
      <c r="L35" s="22"/>
      <c r="M35" s="22"/>
      <c r="N35" s="21"/>
      <c r="O35" s="21"/>
      <c r="P35" s="21"/>
      <c r="Q35" s="21"/>
    </row>
    <row r="36" spans="1:17" ht="15.6" thickBot="1" x14ac:dyDescent="0.6">
      <c r="A36" s="21"/>
      <c r="B36" s="21"/>
      <c r="C36" s="16">
        <f t="shared" si="8"/>
        <v>14</v>
      </c>
      <c r="D36" s="17">
        <f t="shared" si="0"/>
        <v>-347.5</v>
      </c>
      <c r="E36" s="17">
        <f t="shared" si="1"/>
        <v>347.5</v>
      </c>
      <c r="F36" s="18">
        <f t="shared" si="2"/>
        <v>0</v>
      </c>
      <c r="G36" s="19">
        <f t="shared" si="3"/>
        <v>347.5</v>
      </c>
      <c r="H36" s="18">
        <f t="shared" si="4"/>
        <v>0</v>
      </c>
      <c r="I36" s="19">
        <f t="shared" si="5"/>
        <v>0.45484293193717279</v>
      </c>
      <c r="J36" s="20">
        <f t="shared" si="6"/>
        <v>13.657861450350444</v>
      </c>
      <c r="K36" s="22"/>
      <c r="L36" s="22"/>
      <c r="M36" s="22"/>
      <c r="N36" s="21"/>
      <c r="O36" s="21"/>
      <c r="P36" s="21"/>
      <c r="Q36" s="21"/>
    </row>
    <row r="37" spans="1:17" ht="15.6" thickBot="1" x14ac:dyDescent="0.6">
      <c r="A37" s="21"/>
      <c r="B37" s="21"/>
      <c r="C37" s="16">
        <f t="shared" si="8"/>
        <v>14.5</v>
      </c>
      <c r="D37" s="17">
        <f t="shared" si="0"/>
        <v>-342.5</v>
      </c>
      <c r="E37" s="17">
        <f t="shared" si="1"/>
        <v>342.5</v>
      </c>
      <c r="F37" s="18">
        <f t="shared" si="2"/>
        <v>0</v>
      </c>
      <c r="G37" s="19">
        <f t="shared" si="3"/>
        <v>342.5</v>
      </c>
      <c r="H37" s="18">
        <f t="shared" si="4"/>
        <v>0</v>
      </c>
      <c r="I37" s="19">
        <f t="shared" si="5"/>
        <v>0.44800523217789406</v>
      </c>
      <c r="J37" s="20">
        <f t="shared" si="6"/>
        <v>13.651283086080106</v>
      </c>
      <c r="K37" s="22"/>
      <c r="L37" s="22"/>
      <c r="M37" s="22"/>
      <c r="N37" s="21"/>
      <c r="O37" s="21"/>
      <c r="P37" s="21"/>
      <c r="Q37" s="21"/>
    </row>
    <row r="38" spans="1:17" ht="15.6" thickBot="1" x14ac:dyDescent="0.6">
      <c r="A38" s="21"/>
      <c r="B38" s="21"/>
      <c r="C38" s="16">
        <f t="shared" si="8"/>
        <v>15</v>
      </c>
      <c r="D38" s="17">
        <f t="shared" si="0"/>
        <v>-337.5</v>
      </c>
      <c r="E38" s="17">
        <f t="shared" si="1"/>
        <v>337.5</v>
      </c>
      <c r="F38" s="18">
        <f t="shared" si="2"/>
        <v>0</v>
      </c>
      <c r="G38" s="19">
        <f t="shared" si="3"/>
        <v>337.5</v>
      </c>
      <c r="H38" s="18">
        <f t="shared" si="4"/>
        <v>0</v>
      </c>
      <c r="I38" s="19">
        <f t="shared" si="5"/>
        <v>0.44117647058823528</v>
      </c>
      <c r="J38" s="20">
        <f t="shared" si="6"/>
        <v>13.644612342013426</v>
      </c>
      <c r="K38" s="22"/>
      <c r="L38" s="22"/>
      <c r="M38" s="22"/>
      <c r="N38" s="21"/>
      <c r="O38" s="21"/>
      <c r="P38" s="21"/>
      <c r="Q38" s="21"/>
    </row>
    <row r="39" spans="1:17" ht="15.6" thickBot="1" x14ac:dyDescent="0.6">
      <c r="A39" s="21"/>
      <c r="B39" s="21"/>
      <c r="C39" s="16">
        <f t="shared" si="8"/>
        <v>15.5</v>
      </c>
      <c r="D39" s="17">
        <f t="shared" si="0"/>
        <v>-332.5</v>
      </c>
      <c r="E39" s="17">
        <f t="shared" si="1"/>
        <v>332.5</v>
      </c>
      <c r="F39" s="18">
        <f t="shared" si="2"/>
        <v>0</v>
      </c>
      <c r="G39" s="19">
        <f t="shared" si="3"/>
        <v>332.5</v>
      </c>
      <c r="H39" s="18">
        <f t="shared" si="4"/>
        <v>0</v>
      </c>
      <c r="I39" s="19">
        <f t="shared" si="5"/>
        <v>0.43435662965382105</v>
      </c>
      <c r="J39" s="20">
        <f t="shared" si="6"/>
        <v>13.637846454604844</v>
      </c>
      <c r="K39" s="22"/>
      <c r="L39" s="22"/>
      <c r="M39" s="22"/>
      <c r="N39" s="21"/>
      <c r="O39" s="21"/>
      <c r="P39" s="21"/>
      <c r="Q39" s="21"/>
    </row>
    <row r="40" spans="1:17" ht="15.6" thickBot="1" x14ac:dyDescent="0.6">
      <c r="A40" s="21"/>
      <c r="B40" s="21"/>
      <c r="C40" s="16">
        <f t="shared" si="8"/>
        <v>16</v>
      </c>
      <c r="D40" s="17">
        <f t="shared" si="0"/>
        <v>-327.5</v>
      </c>
      <c r="E40" s="17">
        <f t="shared" si="1"/>
        <v>327.5</v>
      </c>
      <c r="F40" s="18">
        <f t="shared" si="2"/>
        <v>0</v>
      </c>
      <c r="G40" s="19">
        <f t="shared" si="3"/>
        <v>327.5</v>
      </c>
      <c r="H40" s="18">
        <f t="shared" si="4"/>
        <v>0</v>
      </c>
      <c r="I40" s="19">
        <f t="shared" si="5"/>
        <v>0.42754569190600522</v>
      </c>
      <c r="J40" s="20">
        <f t="shared" si="6"/>
        <v>13.630982534695198</v>
      </c>
      <c r="K40" s="22"/>
      <c r="L40" s="22"/>
      <c r="M40" s="22"/>
      <c r="N40" s="21"/>
      <c r="O40" s="21"/>
      <c r="P40" s="21"/>
      <c r="Q40" s="21"/>
    </row>
    <row r="41" spans="1:17" ht="15.6" thickBot="1" x14ac:dyDescent="0.6">
      <c r="A41" s="21"/>
      <c r="B41" s="21"/>
      <c r="C41" s="16">
        <f t="shared" si="8"/>
        <v>16.5</v>
      </c>
      <c r="D41" s="17">
        <f t="shared" si="0"/>
        <v>-322.5</v>
      </c>
      <c r="E41" s="17">
        <f t="shared" si="1"/>
        <v>322.5</v>
      </c>
      <c r="F41" s="18">
        <f t="shared" si="2"/>
        <v>0</v>
      </c>
      <c r="G41" s="19">
        <f t="shared" si="3"/>
        <v>322.5</v>
      </c>
      <c r="H41" s="18">
        <f t="shared" si="4"/>
        <v>0</v>
      </c>
      <c r="I41" s="19">
        <f t="shared" si="5"/>
        <v>0.42074363992172209</v>
      </c>
      <c r="J41" s="20">
        <f t="shared" si="6"/>
        <v>13.624017559780892</v>
      </c>
      <c r="K41" s="22"/>
      <c r="L41" s="22"/>
      <c r="M41" s="22"/>
      <c r="N41" s="21"/>
      <c r="O41" s="21"/>
      <c r="P41" s="21"/>
      <c r="Q41" s="21"/>
    </row>
    <row r="42" spans="1:17" ht="15.6" thickBot="1" x14ac:dyDescent="0.6">
      <c r="A42" s="21"/>
      <c r="B42" s="21"/>
      <c r="C42" s="16">
        <f t="shared" si="8"/>
        <v>17</v>
      </c>
      <c r="D42" s="17">
        <f t="shared" si="0"/>
        <v>-317.5</v>
      </c>
      <c r="E42" s="17">
        <f t="shared" si="1"/>
        <v>317.5</v>
      </c>
      <c r="F42" s="18">
        <f t="shared" si="2"/>
        <v>0</v>
      </c>
      <c r="G42" s="19">
        <f t="shared" si="3"/>
        <v>317.5</v>
      </c>
      <c r="H42" s="18">
        <f t="shared" si="4"/>
        <v>0</v>
      </c>
      <c r="I42" s="19">
        <f t="shared" si="5"/>
        <v>0.41395045632333766</v>
      </c>
      <c r="J42" s="20">
        <f t="shared" si="6"/>
        <v>13.616948365679013</v>
      </c>
      <c r="K42" s="22"/>
      <c r="L42" s="22"/>
      <c r="M42" s="22"/>
      <c r="N42" s="21"/>
      <c r="O42" s="21"/>
      <c r="P42" s="21"/>
      <c r="Q42" s="21"/>
    </row>
    <row r="43" spans="1:17" ht="15.6" thickBot="1" x14ac:dyDescent="0.6">
      <c r="A43" s="21"/>
      <c r="B43" s="21"/>
      <c r="C43" s="16">
        <f t="shared" si="8"/>
        <v>17.5</v>
      </c>
      <c r="D43" s="17">
        <f t="shared" si="0"/>
        <v>-312.5</v>
      </c>
      <c r="E43" s="17">
        <f t="shared" si="1"/>
        <v>312.5</v>
      </c>
      <c r="F43" s="18">
        <f t="shared" si="2"/>
        <v>0</v>
      </c>
      <c r="G43" s="19">
        <f t="shared" si="3"/>
        <v>312.5</v>
      </c>
      <c r="H43" s="18">
        <f t="shared" si="4"/>
        <v>0</v>
      </c>
      <c r="I43" s="19">
        <f t="shared" si="5"/>
        <v>0.40716612377850164</v>
      </c>
      <c r="J43" s="20">
        <f t="shared" si="6"/>
        <v>13.609771637530869</v>
      </c>
      <c r="K43" s="22"/>
      <c r="L43" s="22"/>
      <c r="M43" s="22"/>
      <c r="N43" s="21"/>
      <c r="O43" s="21"/>
      <c r="P43" s="21"/>
      <c r="Q43" s="21"/>
    </row>
    <row r="44" spans="1:17" ht="15.6" thickBot="1" x14ac:dyDescent="0.6">
      <c r="A44" s="21"/>
      <c r="B44" s="21"/>
      <c r="C44" s="16">
        <f t="shared" si="8"/>
        <v>18</v>
      </c>
      <c r="D44" s="17">
        <f t="shared" si="0"/>
        <v>-307.5</v>
      </c>
      <c r="E44" s="17">
        <f t="shared" si="1"/>
        <v>307.5</v>
      </c>
      <c r="F44" s="18">
        <f t="shared" si="2"/>
        <v>0</v>
      </c>
      <c r="G44" s="19">
        <f t="shared" si="3"/>
        <v>307.5</v>
      </c>
      <c r="H44" s="18">
        <f t="shared" si="4"/>
        <v>0</v>
      </c>
      <c r="I44" s="19">
        <f t="shared" si="5"/>
        <v>0.400390625</v>
      </c>
      <c r="J44" s="20">
        <f t="shared" si="6"/>
        <v>13.602483900079923</v>
      </c>
      <c r="K44" s="22"/>
      <c r="L44" s="22"/>
      <c r="M44" s="22"/>
      <c r="N44" s="21"/>
      <c r="O44" s="21"/>
      <c r="P44" s="21"/>
      <c r="Q44" s="21"/>
    </row>
    <row r="45" spans="1:17" ht="15.6" thickBot="1" x14ac:dyDescent="0.6">
      <c r="A45" s="21"/>
      <c r="B45" s="21"/>
      <c r="C45" s="16">
        <f t="shared" si="8"/>
        <v>18.5</v>
      </c>
      <c r="D45" s="17">
        <f t="shared" si="0"/>
        <v>-302.5</v>
      </c>
      <c r="E45" s="17">
        <f t="shared" si="1"/>
        <v>302.5</v>
      </c>
      <c r="F45" s="18">
        <f t="shared" si="2"/>
        <v>0</v>
      </c>
      <c r="G45" s="19">
        <f t="shared" si="3"/>
        <v>302.5</v>
      </c>
      <c r="H45" s="18">
        <f t="shared" si="4"/>
        <v>0</v>
      </c>
      <c r="I45" s="19">
        <f t="shared" si="5"/>
        <v>0.3936239427456083</v>
      </c>
      <c r="J45" s="20">
        <f t="shared" si="6"/>
        <v>13.595081507152724</v>
      </c>
      <c r="K45" s="22"/>
      <c r="L45" s="22"/>
      <c r="M45" s="22"/>
      <c r="N45" s="21"/>
      <c r="O45" s="21"/>
      <c r="P45" s="21"/>
      <c r="Q45" s="21"/>
    </row>
    <row r="46" spans="1:17" ht="15.6" thickBot="1" x14ac:dyDescent="0.6">
      <c r="A46" s="21"/>
      <c r="B46" s="21"/>
      <c r="C46" s="16">
        <f t="shared" si="8"/>
        <v>19</v>
      </c>
      <c r="D46" s="17">
        <f t="shared" si="0"/>
        <v>-297.5</v>
      </c>
      <c r="E46" s="17">
        <f t="shared" si="1"/>
        <v>297.5</v>
      </c>
      <c r="F46" s="18">
        <f t="shared" si="2"/>
        <v>0</v>
      </c>
      <c r="G46" s="19">
        <f t="shared" si="3"/>
        <v>297.5</v>
      </c>
      <c r="H46" s="18">
        <f t="shared" si="4"/>
        <v>0</v>
      </c>
      <c r="I46" s="19">
        <f t="shared" si="5"/>
        <v>0.38686605981794536</v>
      </c>
      <c r="J46" s="20">
        <f t="shared" si="6"/>
        <v>13.587560630263138</v>
      </c>
      <c r="K46" s="22"/>
      <c r="L46" s="22"/>
      <c r="M46" s="22"/>
      <c r="N46" s="21"/>
      <c r="O46" s="21"/>
      <c r="P46" s="21"/>
      <c r="Q46" s="21"/>
    </row>
    <row r="47" spans="1:17" ht="15.6" thickBot="1" x14ac:dyDescent="0.6">
      <c r="A47" s="21"/>
      <c r="B47" s="21"/>
      <c r="C47" s="16">
        <f t="shared" si="8"/>
        <v>19.5</v>
      </c>
      <c r="D47" s="17">
        <f t="shared" si="0"/>
        <v>-292.5</v>
      </c>
      <c r="E47" s="17">
        <f t="shared" si="1"/>
        <v>292.5</v>
      </c>
      <c r="F47" s="18">
        <f t="shared" si="2"/>
        <v>0</v>
      </c>
      <c r="G47" s="19">
        <f t="shared" si="3"/>
        <v>292.5</v>
      </c>
      <c r="H47" s="18">
        <f t="shared" si="4"/>
        <v>0</v>
      </c>
      <c r="I47" s="19">
        <f t="shared" si="5"/>
        <v>0.38011695906432746</v>
      </c>
      <c r="J47" s="20">
        <f t="shared" si="6"/>
        <v>13.579917246250702</v>
      </c>
      <c r="K47" s="22"/>
      <c r="L47" s="22"/>
      <c r="M47" s="22"/>
      <c r="N47" s="21"/>
      <c r="O47" s="21"/>
      <c r="P47" s="21"/>
      <c r="Q47" s="21"/>
    </row>
    <row r="48" spans="1:17" ht="15.6" thickBot="1" x14ac:dyDescent="0.6">
      <c r="A48" s="21"/>
      <c r="B48" s="21"/>
      <c r="C48" s="16">
        <f t="shared" si="8"/>
        <v>20</v>
      </c>
      <c r="D48" s="17">
        <f t="shared" si="0"/>
        <v>-287.5</v>
      </c>
      <c r="E48" s="17">
        <f t="shared" si="1"/>
        <v>287.5</v>
      </c>
      <c r="F48" s="18">
        <f t="shared" si="2"/>
        <v>0</v>
      </c>
      <c r="G48" s="19">
        <f t="shared" si="3"/>
        <v>287.5</v>
      </c>
      <c r="H48" s="18">
        <f t="shared" si="4"/>
        <v>0</v>
      </c>
      <c r="I48" s="19">
        <f t="shared" si="5"/>
        <v>0.37337662337662336</v>
      </c>
      <c r="J48" s="20">
        <f t="shared" si="6"/>
        <v>13.572147123853167</v>
      </c>
      <c r="K48" s="22"/>
      <c r="L48" s="22"/>
      <c r="M48" s="22"/>
      <c r="N48" s="21"/>
      <c r="O48" s="21"/>
      <c r="P48" s="21"/>
      <c r="Q48" s="21"/>
    </row>
    <row r="49" spans="1:19" ht="15.6" thickBot="1" x14ac:dyDescent="0.6">
      <c r="A49" s="21"/>
      <c r="B49" s="21"/>
      <c r="C49" s="16">
        <f t="shared" ref="C49:C58" si="9">C48+$E$5</f>
        <v>20.5</v>
      </c>
      <c r="D49" s="17">
        <f t="shared" si="0"/>
        <v>-282.5</v>
      </c>
      <c r="E49" s="17">
        <f t="shared" si="1"/>
        <v>282.5</v>
      </c>
      <c r="F49" s="18">
        <f t="shared" si="2"/>
        <v>0</v>
      </c>
      <c r="G49" s="19">
        <f t="shared" si="3"/>
        <v>282.5</v>
      </c>
      <c r="H49" s="18">
        <f t="shared" si="4"/>
        <v>0</v>
      </c>
      <c r="I49" s="19">
        <f t="shared" si="5"/>
        <v>0.36664503569110968</v>
      </c>
      <c r="J49" s="20">
        <f t="shared" si="6"/>
        <v>13.564245809101019</v>
      </c>
      <c r="K49" s="22"/>
      <c r="L49" s="22"/>
      <c r="M49" s="22"/>
      <c r="N49" s="21"/>
      <c r="O49" s="21"/>
      <c r="P49" s="21"/>
      <c r="Q49" s="21"/>
    </row>
    <row r="50" spans="1:19" ht="15.6" thickBot="1" x14ac:dyDescent="0.6">
      <c r="A50" s="21"/>
      <c r="B50" s="21"/>
      <c r="C50" s="16">
        <f t="shared" si="9"/>
        <v>21</v>
      </c>
      <c r="D50" s="17">
        <f t="shared" si="0"/>
        <v>-277.5</v>
      </c>
      <c r="E50" s="17">
        <f t="shared" si="1"/>
        <v>277.5</v>
      </c>
      <c r="F50" s="18">
        <f t="shared" si="2"/>
        <v>0</v>
      </c>
      <c r="G50" s="19">
        <f t="shared" si="3"/>
        <v>277.5</v>
      </c>
      <c r="H50" s="18">
        <f t="shared" si="4"/>
        <v>0</v>
      </c>
      <c r="I50" s="19">
        <f t="shared" si="5"/>
        <v>0.35992217898832685</v>
      </c>
      <c r="J50" s="20">
        <f t="shared" si="6"/>
        <v>13.556208609407738</v>
      </c>
      <c r="K50" s="22"/>
      <c r="L50" s="22"/>
      <c r="M50" s="22"/>
      <c r="N50" s="21"/>
      <c r="O50" s="21"/>
      <c r="P50" s="21"/>
      <c r="Q50" s="21"/>
    </row>
    <row r="51" spans="1:19" ht="15.6" thickBot="1" x14ac:dyDescent="0.6">
      <c r="A51" s="21"/>
      <c r="B51" s="21"/>
      <c r="C51" s="16">
        <f t="shared" si="9"/>
        <v>21.5</v>
      </c>
      <c r="D51" s="17">
        <f t="shared" si="0"/>
        <v>-272.5</v>
      </c>
      <c r="E51" s="17">
        <f t="shared" si="1"/>
        <v>272.5</v>
      </c>
      <c r="F51" s="18">
        <f t="shared" si="2"/>
        <v>0</v>
      </c>
      <c r="G51" s="19">
        <f t="shared" si="3"/>
        <v>272.5</v>
      </c>
      <c r="H51" s="18">
        <f t="shared" si="4"/>
        <v>0</v>
      </c>
      <c r="I51" s="19">
        <f t="shared" si="5"/>
        <v>0.35320803629293585</v>
      </c>
      <c r="J51" s="20">
        <f t="shared" si="6"/>
        <v>13.548030576213494</v>
      </c>
      <c r="K51" s="22"/>
      <c r="L51" s="22"/>
      <c r="M51" s="22"/>
      <c r="N51" s="21"/>
      <c r="O51" s="21"/>
      <c r="P51" s="21"/>
      <c r="Q51" s="21"/>
    </row>
    <row r="52" spans="1:19" ht="15.6" thickBot="1" x14ac:dyDescent="0.6">
      <c r="A52" s="21"/>
      <c r="B52" s="21"/>
      <c r="C52" s="16">
        <f t="shared" si="9"/>
        <v>22</v>
      </c>
      <c r="D52" s="17">
        <f t="shared" si="0"/>
        <v>-267.5</v>
      </c>
      <c r="E52" s="17">
        <f t="shared" si="1"/>
        <v>267.5</v>
      </c>
      <c r="F52" s="18">
        <f t="shared" si="2"/>
        <v>0</v>
      </c>
      <c r="G52" s="19">
        <f t="shared" si="3"/>
        <v>267.5</v>
      </c>
      <c r="H52" s="18">
        <f t="shared" si="4"/>
        <v>0</v>
      </c>
      <c r="I52" s="19">
        <f t="shared" si="5"/>
        <v>0.34650259067357514</v>
      </c>
      <c r="J52" s="20">
        <f t="shared" si="6"/>
        <v>13.539706486021512</v>
      </c>
      <c r="K52" s="22"/>
      <c r="L52" s="22"/>
      <c r="M52" s="22"/>
      <c r="N52" s="21"/>
      <c r="O52" s="21"/>
      <c r="P52" s="21"/>
      <c r="Q52" s="21"/>
    </row>
    <row r="53" spans="1:19" ht="15.6" thickBot="1" x14ac:dyDescent="0.6">
      <c r="A53" s="21"/>
      <c r="B53" s="21"/>
      <c r="C53" s="16">
        <f t="shared" si="9"/>
        <v>22.5</v>
      </c>
      <c r="D53" s="17">
        <f t="shared" si="0"/>
        <v>-262.5</v>
      </c>
      <c r="E53" s="17">
        <f t="shared" si="1"/>
        <v>262.5</v>
      </c>
      <c r="F53" s="18">
        <f t="shared" si="2"/>
        <v>0</v>
      </c>
      <c r="G53" s="19">
        <f t="shared" si="3"/>
        <v>262.5</v>
      </c>
      <c r="H53" s="18">
        <f t="shared" si="4"/>
        <v>0</v>
      </c>
      <c r="I53" s="19">
        <f t="shared" si="5"/>
        <v>0.33980582524271846</v>
      </c>
      <c r="J53" s="20">
        <f t="shared" si="6"/>
        <v>13.531230819645103</v>
      </c>
      <c r="K53" s="22"/>
      <c r="L53" s="22"/>
      <c r="M53" s="22"/>
      <c r="N53" s="21"/>
      <c r="O53" s="21"/>
      <c r="P53" s="21"/>
      <c r="Q53" s="21"/>
    </row>
    <row r="54" spans="1:19" ht="15.6" thickBot="1" x14ac:dyDescent="0.6">
      <c r="A54" s="21"/>
      <c r="B54" s="21"/>
      <c r="C54" s="16">
        <f t="shared" si="9"/>
        <v>23</v>
      </c>
      <c r="D54" s="17">
        <f t="shared" si="0"/>
        <v>-257.5</v>
      </c>
      <c r="E54" s="17">
        <f t="shared" si="1"/>
        <v>257.5</v>
      </c>
      <c r="F54" s="18">
        <f t="shared" si="2"/>
        <v>0</v>
      </c>
      <c r="G54" s="19">
        <f t="shared" si="3"/>
        <v>257.5</v>
      </c>
      <c r="H54" s="18">
        <f t="shared" si="4"/>
        <v>0</v>
      </c>
      <c r="I54" s="19">
        <f t="shared" si="5"/>
        <v>0.33311772315653299</v>
      </c>
      <c r="J54" s="20">
        <f t="shared" si="6"/>
        <v>13.522597739458885</v>
      </c>
      <c r="K54" s="22"/>
      <c r="L54" s="22"/>
      <c r="M54" s="22"/>
      <c r="N54" s="21"/>
      <c r="O54" s="21"/>
      <c r="P54" s="21"/>
      <c r="Q54" s="21"/>
    </row>
    <row r="55" spans="1:19" ht="15.6" thickBot="1" x14ac:dyDescent="0.6">
      <c r="A55" s="21"/>
      <c r="B55" s="21"/>
      <c r="C55" s="16">
        <f t="shared" si="9"/>
        <v>23.5</v>
      </c>
      <c r="D55" s="17">
        <f t="shared" si="0"/>
        <v>-252.5</v>
      </c>
      <c r="E55" s="17">
        <f t="shared" si="1"/>
        <v>252.5</v>
      </c>
      <c r="F55" s="18">
        <f t="shared" si="2"/>
        <v>0</v>
      </c>
      <c r="G55" s="19">
        <f t="shared" si="3"/>
        <v>252.5</v>
      </c>
      <c r="H55" s="18">
        <f t="shared" si="4"/>
        <v>0</v>
      </c>
      <c r="I55" s="19">
        <f t="shared" si="5"/>
        <v>0.32643826761473821</v>
      </c>
      <c r="J55" s="20">
        <f t="shared" si="6"/>
        <v>13.513801064419294</v>
      </c>
      <c r="K55" s="22"/>
      <c r="L55" s="22"/>
      <c r="M55" s="22"/>
      <c r="N55" s="21"/>
      <c r="O55" s="21"/>
      <c r="P55" s="21"/>
      <c r="Q55" s="21"/>
    </row>
    <row r="56" spans="1:19" ht="15.6" thickBot="1" x14ac:dyDescent="0.6">
      <c r="A56" s="21"/>
      <c r="B56" s="21"/>
      <c r="C56" s="16">
        <f t="shared" si="9"/>
        <v>24</v>
      </c>
      <c r="D56" s="17">
        <f t="shared" si="0"/>
        <v>-247.5</v>
      </c>
      <c r="E56" s="17">
        <f t="shared" si="1"/>
        <v>247.5</v>
      </c>
      <c r="F56" s="18">
        <f t="shared" si="2"/>
        <v>0</v>
      </c>
      <c r="G56" s="19">
        <f t="shared" si="3"/>
        <v>247.5</v>
      </c>
      <c r="H56" s="18">
        <f t="shared" si="4"/>
        <v>0</v>
      </c>
      <c r="I56" s="19">
        <f t="shared" si="5"/>
        <v>0.31976744186046513</v>
      </c>
      <c r="J56" s="20">
        <f t="shared" si="6"/>
        <v>13.504834242586695</v>
      </c>
      <c r="K56" s="22"/>
      <c r="L56" s="22"/>
      <c r="M56" s="22"/>
      <c r="N56" s="21"/>
      <c r="O56" s="21"/>
      <c r="P56" s="21"/>
      <c r="Q56" s="21"/>
    </row>
    <row r="57" spans="1:19" ht="15.6" thickBot="1" x14ac:dyDescent="0.6">
      <c r="A57" s="21"/>
      <c r="B57" s="21"/>
      <c r="C57" s="16">
        <f t="shared" si="9"/>
        <v>24.5</v>
      </c>
      <c r="D57" s="17">
        <f t="shared" si="0"/>
        <v>-242.5</v>
      </c>
      <c r="E57" s="17">
        <f t="shared" si="1"/>
        <v>242.5</v>
      </c>
      <c r="F57" s="18">
        <f t="shared" si="2"/>
        <v>0</v>
      </c>
      <c r="G57" s="19">
        <f t="shared" si="3"/>
        <v>242.5</v>
      </c>
      <c r="H57" s="18">
        <f t="shared" si="4"/>
        <v>0</v>
      </c>
      <c r="I57" s="19">
        <f t="shared" si="5"/>
        <v>0.31310522918011618</v>
      </c>
      <c r="J57" s="20">
        <f t="shared" si="6"/>
        <v>13.495690320843057</v>
      </c>
      <c r="K57" s="22"/>
      <c r="L57" s="22"/>
      <c r="M57" s="22"/>
      <c r="N57" s="21"/>
      <c r="O57" s="21"/>
      <c r="P57" s="21"/>
      <c r="Q57" s="21"/>
    </row>
    <row r="58" spans="1:19" ht="15.6" thickBot="1" x14ac:dyDescent="0.6">
      <c r="A58" s="21"/>
      <c r="B58" s="21"/>
      <c r="C58" s="16">
        <f t="shared" si="9"/>
        <v>25</v>
      </c>
      <c r="D58" s="17">
        <f t="shared" si="0"/>
        <v>-237.5</v>
      </c>
      <c r="E58" s="17">
        <f t="shared" si="1"/>
        <v>237.5</v>
      </c>
      <c r="F58" s="18">
        <f t="shared" si="2"/>
        <v>0</v>
      </c>
      <c r="G58" s="19">
        <f t="shared" si="3"/>
        <v>237.5</v>
      </c>
      <c r="H58" s="18">
        <f t="shared" si="4"/>
        <v>0</v>
      </c>
      <c r="I58" s="19">
        <f t="shared" si="5"/>
        <v>0.30645161290322581</v>
      </c>
      <c r="J58" s="20">
        <f t="shared" si="6"/>
        <v>13.486361911454575</v>
      </c>
      <c r="K58" s="22"/>
      <c r="L58" s="22"/>
      <c r="M58" s="22"/>
      <c r="N58" s="21"/>
      <c r="O58" s="21"/>
      <c r="P58" s="21"/>
      <c r="Q58" s="21"/>
    </row>
    <row r="59" spans="1:19" ht="15.6" thickBot="1" x14ac:dyDescent="0.6">
      <c r="A59" s="21"/>
      <c r="B59" s="21"/>
      <c r="C59" s="16">
        <f t="shared" ref="C59:C119" si="10">C58+$E$5</f>
        <v>25.5</v>
      </c>
      <c r="D59" s="17">
        <f t="shared" si="0"/>
        <v>-232.5</v>
      </c>
      <c r="E59" s="17">
        <f t="shared" si="1"/>
        <v>232.5</v>
      </c>
      <c r="F59" s="18">
        <f t="shared" si="2"/>
        <v>0</v>
      </c>
      <c r="G59" s="19">
        <f t="shared" si="3"/>
        <v>232.5</v>
      </c>
      <c r="H59" s="18">
        <f t="shared" si="4"/>
        <v>0</v>
      </c>
      <c r="I59" s="19">
        <f t="shared" si="5"/>
        <v>0.29980657640232106</v>
      </c>
      <c r="J59" s="20">
        <f t="shared" si="6"/>
        <v>13.476841155076348</v>
      </c>
      <c r="K59" s="22"/>
      <c r="L59" s="22"/>
      <c r="M59" s="22"/>
      <c r="N59" s="21"/>
      <c r="O59" s="21"/>
      <c r="P59" s="21"/>
      <c r="Q59" s="21"/>
    </row>
    <row r="60" spans="1:19" ht="15.6" thickBot="1" x14ac:dyDescent="0.6">
      <c r="A60" s="21"/>
      <c r="B60" s="21"/>
      <c r="C60" s="16">
        <f t="shared" si="10"/>
        <v>26</v>
      </c>
      <c r="D60" s="17">
        <f t="shared" si="0"/>
        <v>-227.5</v>
      </c>
      <c r="E60" s="17">
        <f t="shared" si="1"/>
        <v>227.5</v>
      </c>
      <c r="F60" s="18">
        <f t="shared" si="2"/>
        <v>0</v>
      </c>
      <c r="G60" s="19">
        <f t="shared" si="3"/>
        <v>227.5</v>
      </c>
      <c r="H60" s="18">
        <f t="shared" si="4"/>
        <v>0</v>
      </c>
      <c r="I60" s="19">
        <f t="shared" si="5"/>
        <v>0.29317010309278352</v>
      </c>
      <c r="J60" s="20">
        <f t="shared" si="6"/>
        <v>13.467119679734942</v>
      </c>
      <c r="K60" s="22"/>
      <c r="L60" s="22"/>
      <c r="M60" s="22"/>
      <c r="N60" s="21"/>
      <c r="O60" s="21"/>
      <c r="P60" s="21"/>
      <c r="Q60" s="21"/>
    </row>
    <row r="61" spans="1:19" ht="15.6" thickBot="1" x14ac:dyDescent="0.6">
      <c r="A61" s="21"/>
      <c r="B61" s="21"/>
      <c r="C61" s="16">
        <f t="shared" si="10"/>
        <v>26.5</v>
      </c>
      <c r="D61" s="17">
        <f t="shared" si="0"/>
        <v>-222.5</v>
      </c>
      <c r="E61" s="17">
        <f t="shared" si="1"/>
        <v>222.5</v>
      </c>
      <c r="F61" s="18">
        <f t="shared" si="2"/>
        <v>0</v>
      </c>
      <c r="G61" s="19">
        <f t="shared" si="3"/>
        <v>222.5</v>
      </c>
      <c r="H61" s="18">
        <f t="shared" si="4"/>
        <v>0</v>
      </c>
      <c r="I61" s="19">
        <f t="shared" si="5"/>
        <v>0.2865421764327109</v>
      </c>
      <c r="J61" s="20">
        <f t="shared" si="6"/>
        <v>13.457188555252372</v>
      </c>
      <c r="K61" s="22"/>
      <c r="L61" s="22"/>
      <c r="M61" s="22"/>
      <c r="N61" s="21"/>
      <c r="O61" s="21"/>
      <c r="P61" s="21"/>
      <c r="Q61" s="21"/>
    </row>
    <row r="62" spans="1:19" ht="15.6" thickBot="1" x14ac:dyDescent="0.6">
      <c r="A62" s="21"/>
      <c r="B62" s="21"/>
      <c r="C62" s="16">
        <f t="shared" si="10"/>
        <v>27</v>
      </c>
      <c r="D62" s="17">
        <f t="shared" si="0"/>
        <v>-217.5</v>
      </c>
      <c r="E62" s="17">
        <f t="shared" si="1"/>
        <v>217.5</v>
      </c>
      <c r="F62" s="18">
        <f t="shared" si="2"/>
        <v>0</v>
      </c>
      <c r="G62" s="19">
        <f t="shared" si="3"/>
        <v>217.5</v>
      </c>
      <c r="H62" s="18">
        <f t="shared" si="4"/>
        <v>0</v>
      </c>
      <c r="I62" s="19">
        <f t="shared" si="5"/>
        <v>0.27992277992277992</v>
      </c>
      <c r="J62" s="20">
        <f t="shared" si="6"/>
        <v>13.447038242489741</v>
      </c>
      <c r="K62" s="22"/>
      <c r="L62" s="22"/>
      <c r="M62" s="22"/>
      <c r="N62" s="21"/>
      <c r="O62" s="21"/>
      <c r="P62" s="21"/>
      <c r="Q62" s="21"/>
    </row>
    <row r="63" spans="1:19" ht="15.6" thickBot="1" x14ac:dyDescent="0.6">
      <c r="A63" s="21"/>
      <c r="B63" s="21"/>
      <c r="C63" s="16">
        <f t="shared" si="10"/>
        <v>27.5</v>
      </c>
      <c r="D63" s="17">
        <f t="shared" si="0"/>
        <v>-212.5</v>
      </c>
      <c r="E63" s="17">
        <f t="shared" si="1"/>
        <v>212.5</v>
      </c>
      <c r="F63" s="18">
        <f t="shared" si="2"/>
        <v>0</v>
      </c>
      <c r="G63" s="19">
        <f t="shared" si="3"/>
        <v>212.5</v>
      </c>
      <c r="H63" s="18">
        <f t="shared" si="4"/>
        <v>0</v>
      </c>
      <c r="I63" s="19">
        <f t="shared" si="5"/>
        <v>0.27331189710610931</v>
      </c>
      <c r="J63" s="20">
        <f t="shared" si="6"/>
        <v>13.436658536687455</v>
      </c>
      <c r="K63" s="22"/>
      <c r="L63" s="22"/>
      <c r="M63" s="22"/>
      <c r="N63" s="21"/>
      <c r="O63" s="21"/>
      <c r="P63" s="21"/>
      <c r="Q63" s="21"/>
      <c r="R63" s="24"/>
      <c r="S63" s="24"/>
    </row>
    <row r="64" spans="1:19" ht="15.6" thickBot="1" x14ac:dyDescent="0.6">
      <c r="A64" s="21"/>
      <c r="B64" s="21"/>
      <c r="C64" s="16">
        <f t="shared" si="10"/>
        <v>28</v>
      </c>
      <c r="D64" s="17">
        <f t="shared" si="0"/>
        <v>-207.5</v>
      </c>
      <c r="E64" s="17">
        <f t="shared" si="1"/>
        <v>207.5</v>
      </c>
      <c r="F64" s="18">
        <f t="shared" si="2"/>
        <v>0</v>
      </c>
      <c r="G64" s="19">
        <f t="shared" si="3"/>
        <v>207.5</v>
      </c>
      <c r="H64" s="18">
        <f t="shared" si="4"/>
        <v>0</v>
      </c>
      <c r="I64" s="19">
        <f t="shared" si="5"/>
        <v>0.26670951156812339</v>
      </c>
      <c r="J64" s="20">
        <f t="shared" si="6"/>
        <v>13.426038504058422</v>
      </c>
      <c r="K64" s="22"/>
      <c r="L64" s="22"/>
      <c r="M64" s="22"/>
      <c r="N64" s="21"/>
      <c r="O64" s="21"/>
      <c r="P64" s="21"/>
      <c r="Q64" s="21"/>
      <c r="R64" s="24"/>
      <c r="S64" s="24"/>
    </row>
    <row r="65" spans="1:19" ht="15.6" thickBot="1" x14ac:dyDescent="0.6">
      <c r="A65" s="21"/>
      <c r="B65" s="21"/>
      <c r="C65" s="16">
        <f t="shared" si="10"/>
        <v>28.5</v>
      </c>
      <c r="D65" s="17">
        <f t="shared" si="0"/>
        <v>-202.5</v>
      </c>
      <c r="E65" s="17">
        <f t="shared" si="1"/>
        <v>202.5</v>
      </c>
      <c r="F65" s="18">
        <f t="shared" si="2"/>
        <v>0</v>
      </c>
      <c r="G65" s="19">
        <f t="shared" si="3"/>
        <v>202.5</v>
      </c>
      <c r="H65" s="18">
        <f t="shared" si="4"/>
        <v>0</v>
      </c>
      <c r="I65" s="19">
        <f t="shared" si="5"/>
        <v>0.26011560693641617</v>
      </c>
      <c r="J65" s="20">
        <f t="shared" si="6"/>
        <v>13.415166410646549</v>
      </c>
      <c r="K65" s="22"/>
      <c r="L65" s="22"/>
      <c r="M65" s="22"/>
      <c r="N65" s="21"/>
      <c r="O65" s="21"/>
      <c r="P65" s="21"/>
      <c r="Q65" s="21"/>
      <c r="R65" s="24"/>
      <c r="S65" s="24"/>
    </row>
    <row r="66" spans="1:19" ht="15.6" thickBot="1" x14ac:dyDescent="0.6">
      <c r="A66" s="21"/>
      <c r="B66" s="21"/>
      <c r="C66" s="16">
        <f t="shared" si="10"/>
        <v>29</v>
      </c>
      <c r="D66" s="17">
        <f t="shared" si="0"/>
        <v>-197.5</v>
      </c>
      <c r="E66" s="17">
        <f t="shared" si="1"/>
        <v>197.5</v>
      </c>
      <c r="F66" s="18">
        <f t="shared" si="2"/>
        <v>0</v>
      </c>
      <c r="G66" s="19">
        <f t="shared" si="3"/>
        <v>197.5</v>
      </c>
      <c r="H66" s="18">
        <f t="shared" si="4"/>
        <v>0</v>
      </c>
      <c r="I66" s="19">
        <f t="shared" si="5"/>
        <v>0.25353016688061619</v>
      </c>
      <c r="J66" s="20">
        <f t="shared" si="6"/>
        <v>13.404029642289915</v>
      </c>
      <c r="K66" s="22"/>
      <c r="L66" s="22"/>
      <c r="M66" s="22"/>
      <c r="N66" s="21"/>
      <c r="O66" s="21"/>
      <c r="P66" s="21"/>
      <c r="Q66" s="21"/>
      <c r="R66" s="24"/>
      <c r="S66" s="24"/>
    </row>
    <row r="67" spans="1:19" ht="15.6" thickBot="1" x14ac:dyDescent="0.6">
      <c r="A67" s="21"/>
      <c r="B67" s="21"/>
      <c r="C67" s="16">
        <f t="shared" si="10"/>
        <v>29.5</v>
      </c>
      <c r="D67" s="17">
        <f t="shared" si="0"/>
        <v>-192.5</v>
      </c>
      <c r="E67" s="17">
        <f t="shared" si="1"/>
        <v>192.5</v>
      </c>
      <c r="F67" s="18">
        <f t="shared" si="2"/>
        <v>0</v>
      </c>
      <c r="G67" s="19">
        <f t="shared" si="3"/>
        <v>192.5</v>
      </c>
      <c r="H67" s="18">
        <f t="shared" si="4"/>
        <v>0</v>
      </c>
      <c r="I67" s="19">
        <f t="shared" si="5"/>
        <v>0.24695317511225146</v>
      </c>
      <c r="J67" s="20">
        <f t="shared" si="6"/>
        <v>13.392614614319658</v>
      </c>
      <c r="K67" s="22"/>
      <c r="L67" s="22"/>
      <c r="M67" s="22"/>
      <c r="N67" s="21"/>
      <c r="O67" s="21"/>
      <c r="P67" s="21"/>
      <c r="Q67" s="21"/>
      <c r="R67" s="24"/>
      <c r="S67" s="24"/>
    </row>
    <row r="68" spans="1:19" ht="15.6" thickBot="1" x14ac:dyDescent="0.6">
      <c r="A68" s="21"/>
      <c r="B68" s="21"/>
      <c r="C68" s="16">
        <f t="shared" si="10"/>
        <v>30</v>
      </c>
      <c r="D68" s="17">
        <f t="shared" si="0"/>
        <v>-187.5</v>
      </c>
      <c r="E68" s="17">
        <f t="shared" si="1"/>
        <v>187.5</v>
      </c>
      <c r="F68" s="18">
        <f t="shared" si="2"/>
        <v>0</v>
      </c>
      <c r="G68" s="19">
        <f t="shared" si="3"/>
        <v>187.5</v>
      </c>
      <c r="H68" s="18">
        <f t="shared" si="4"/>
        <v>0</v>
      </c>
      <c r="I68" s="19">
        <f t="shared" si="5"/>
        <v>0.24038461538461539</v>
      </c>
      <c r="J68" s="20">
        <f t="shared" si="6"/>
        <v>13.380906669373257</v>
      </c>
      <c r="K68" s="22"/>
      <c r="L68" s="22"/>
      <c r="M68" s="22"/>
      <c r="N68" s="21"/>
      <c r="O68" s="21"/>
      <c r="P68" s="21"/>
      <c r="Q68" s="21"/>
      <c r="R68" s="24"/>
      <c r="S68" s="24"/>
    </row>
    <row r="69" spans="1:19" ht="15.6" thickBot="1" x14ac:dyDescent="0.6">
      <c r="A69" s="21"/>
      <c r="B69" s="21"/>
      <c r="C69" s="16">
        <f t="shared" si="10"/>
        <v>30.5</v>
      </c>
      <c r="D69" s="17">
        <f t="shared" si="0"/>
        <v>-182.5</v>
      </c>
      <c r="E69" s="17">
        <f t="shared" si="1"/>
        <v>182.5</v>
      </c>
      <c r="F69" s="18">
        <f t="shared" si="2"/>
        <v>0</v>
      </c>
      <c r="G69" s="19">
        <f t="shared" si="3"/>
        <v>182.5</v>
      </c>
      <c r="H69" s="18">
        <f t="shared" si="4"/>
        <v>0</v>
      </c>
      <c r="I69" s="19">
        <f t="shared" si="5"/>
        <v>0.23382447149263294</v>
      </c>
      <c r="J69" s="20">
        <f t="shared" si="6"/>
        <v>13.368889961394057</v>
      </c>
      <c r="K69" s="22"/>
      <c r="L69" s="22"/>
      <c r="M69" s="22"/>
      <c r="N69" s="21"/>
      <c r="O69" s="21"/>
      <c r="P69" s="21"/>
      <c r="Q69" s="21"/>
      <c r="R69" s="24"/>
      <c r="S69" s="24"/>
    </row>
    <row r="70" spans="1:19" ht="15.6" thickBot="1" x14ac:dyDescent="0.6">
      <c r="A70" s="21"/>
      <c r="B70" s="21"/>
      <c r="C70" s="16">
        <f t="shared" si="10"/>
        <v>31</v>
      </c>
      <c r="D70" s="17">
        <f t="shared" si="0"/>
        <v>-177.5</v>
      </c>
      <c r="E70" s="17">
        <f t="shared" si="1"/>
        <v>177.5</v>
      </c>
      <c r="F70" s="18">
        <f t="shared" si="2"/>
        <v>0</v>
      </c>
      <c r="G70" s="19">
        <f t="shared" si="3"/>
        <v>177.5</v>
      </c>
      <c r="H70" s="18">
        <f t="shared" si="4"/>
        <v>0</v>
      </c>
      <c r="I70" s="19">
        <f t="shared" si="5"/>
        <v>0.22727272727272727</v>
      </c>
      <c r="J70" s="20">
        <f t="shared" si="6"/>
        <v>13.356547323513812</v>
      </c>
      <c r="K70" s="22"/>
      <c r="L70" s="22"/>
      <c r="M70" s="22"/>
      <c r="N70" s="21"/>
      <c r="O70" s="21"/>
      <c r="P70" s="21"/>
      <c r="Q70" s="21"/>
      <c r="R70" s="24"/>
      <c r="S70" s="24"/>
    </row>
    <row r="71" spans="1:19" ht="15.6" thickBot="1" x14ac:dyDescent="0.6">
      <c r="A71" s="21"/>
      <c r="B71" s="21"/>
      <c r="C71" s="16">
        <f t="shared" si="10"/>
        <v>31.5</v>
      </c>
      <c r="D71" s="17">
        <f t="shared" si="0"/>
        <v>-172.5</v>
      </c>
      <c r="E71" s="17">
        <f t="shared" si="1"/>
        <v>172.5</v>
      </c>
      <c r="F71" s="18">
        <f t="shared" si="2"/>
        <v>0</v>
      </c>
      <c r="G71" s="19">
        <f t="shared" si="3"/>
        <v>172.5</v>
      </c>
      <c r="H71" s="18">
        <f t="shared" si="4"/>
        <v>0</v>
      </c>
      <c r="I71" s="19">
        <f t="shared" si="5"/>
        <v>0.22072936660268713</v>
      </c>
      <c r="J71" s="20">
        <f t="shared" si="6"/>
        <v>13.343860117054087</v>
      </c>
      <c r="K71" s="22"/>
      <c r="L71" s="22"/>
      <c r="M71" s="22"/>
      <c r="N71" s="21"/>
      <c r="O71" s="21"/>
      <c r="P71" s="21"/>
      <c r="Q71" s="21"/>
      <c r="R71" s="24"/>
      <c r="S71" s="24"/>
    </row>
    <row r="72" spans="1:19" ht="15.6" thickBot="1" x14ac:dyDescent="0.6">
      <c r="A72" s="21"/>
      <c r="B72" s="21"/>
      <c r="C72" s="16">
        <f t="shared" si="10"/>
        <v>32</v>
      </c>
      <c r="D72" s="17">
        <f t="shared" si="0"/>
        <v>-167.5</v>
      </c>
      <c r="E72" s="17">
        <f t="shared" si="1"/>
        <v>167.5</v>
      </c>
      <c r="F72" s="18">
        <f t="shared" si="2"/>
        <v>0</v>
      </c>
      <c r="G72" s="19">
        <f t="shared" si="3"/>
        <v>167.5</v>
      </c>
      <c r="H72" s="18">
        <f t="shared" si="4"/>
        <v>0</v>
      </c>
      <c r="I72" s="19">
        <f t="shared" si="5"/>
        <v>0.21419437340153452</v>
      </c>
      <c r="J72" s="20">
        <f t="shared" si="6"/>
        <v>13.330808058313016</v>
      </c>
      <c r="K72" s="22"/>
      <c r="L72" s="22"/>
      <c r="M72" s="22"/>
      <c r="N72" s="21"/>
      <c r="O72" s="21"/>
      <c r="P72" s="21"/>
      <c r="Q72" s="21"/>
      <c r="R72" s="24"/>
      <c r="S72" s="24"/>
    </row>
    <row r="73" spans="1:19" ht="15.6" thickBot="1" x14ac:dyDescent="0.6">
      <c r="A73" s="21"/>
      <c r="B73" s="21"/>
      <c r="C73" s="16">
        <f t="shared" si="10"/>
        <v>32.5</v>
      </c>
      <c r="D73" s="17">
        <f t="shared" ref="D73:D136" si="11">$L$5*C73-$L$6*$L$7</f>
        <v>-162.5</v>
      </c>
      <c r="E73" s="17">
        <f t="shared" ref="E73:E119" si="12">$L$6*$L$7-$L$5*C73</f>
        <v>162.5</v>
      </c>
      <c r="F73" s="18">
        <f t="shared" ref="F73:F119" si="13">IF(D73&lt;0,0,$L$5*C73-$L$6*$L$7)</f>
        <v>0</v>
      </c>
      <c r="G73" s="19">
        <f t="shared" ref="G73:G119" si="14">IF(D73&gt;0,0,-D73)</f>
        <v>162.5</v>
      </c>
      <c r="H73" s="18">
        <f t="shared" ref="H73:H119" si="15">F73/(C73+$L$7)</f>
        <v>0</v>
      </c>
      <c r="I73" s="19">
        <f t="shared" ref="I73:I119" si="16">G73/(C73+$L$7)</f>
        <v>0.20766773162939298</v>
      </c>
      <c r="J73" s="20">
        <f t="shared" ref="J73:J119" si="17">IF(F73=0,14+LOG(I73),-LOG(H73))</f>
        <v>13.317369019096407</v>
      </c>
      <c r="K73" s="22"/>
      <c r="L73" s="22"/>
      <c r="M73" s="22"/>
      <c r="N73" s="21"/>
      <c r="O73" s="21"/>
      <c r="P73" s="21"/>
      <c r="Q73" s="21"/>
      <c r="R73" s="24"/>
      <c r="S73" s="24"/>
    </row>
    <row r="74" spans="1:19" ht="15.6" thickBot="1" x14ac:dyDescent="0.6">
      <c r="A74" s="21"/>
      <c r="B74" s="21"/>
      <c r="C74" s="16">
        <f t="shared" si="10"/>
        <v>33</v>
      </c>
      <c r="D74" s="17">
        <f t="shared" si="11"/>
        <v>-157.5</v>
      </c>
      <c r="E74" s="17">
        <f t="shared" si="12"/>
        <v>157.5</v>
      </c>
      <c r="F74" s="18">
        <f t="shared" si="13"/>
        <v>0</v>
      </c>
      <c r="G74" s="19">
        <f t="shared" si="14"/>
        <v>157.5</v>
      </c>
      <c r="H74" s="18">
        <f t="shared" si="15"/>
        <v>0</v>
      </c>
      <c r="I74" s="19">
        <f t="shared" si="16"/>
        <v>0.20114942528735633</v>
      </c>
      <c r="J74" s="20">
        <f t="shared" si="17"/>
        <v>13.303518796067676</v>
      </c>
      <c r="K74" s="22"/>
      <c r="L74" s="22"/>
      <c r="M74" s="22"/>
      <c r="N74" s="21"/>
      <c r="O74" s="21"/>
      <c r="P74" s="21"/>
      <c r="Q74" s="21"/>
      <c r="R74" s="24"/>
      <c r="S74" s="24"/>
    </row>
    <row r="75" spans="1:19" ht="15.6" thickBot="1" x14ac:dyDescent="0.6">
      <c r="A75" s="21"/>
      <c r="B75" s="21"/>
      <c r="C75" s="16">
        <f t="shared" si="10"/>
        <v>33.5</v>
      </c>
      <c r="D75" s="17">
        <f t="shared" si="11"/>
        <v>-152.5</v>
      </c>
      <c r="E75" s="17">
        <f t="shared" si="12"/>
        <v>152.5</v>
      </c>
      <c r="F75" s="18">
        <f t="shared" si="13"/>
        <v>0</v>
      </c>
      <c r="G75" s="19">
        <f t="shared" si="14"/>
        <v>152.5</v>
      </c>
      <c r="H75" s="18">
        <f t="shared" si="15"/>
        <v>0</v>
      </c>
      <c r="I75" s="19">
        <f t="shared" si="16"/>
        <v>0.19463943841735801</v>
      </c>
      <c r="J75" s="20">
        <f t="shared" si="17"/>
        <v>13.289230842878196</v>
      </c>
      <c r="K75" s="22"/>
      <c r="L75" s="22"/>
      <c r="M75" s="22"/>
      <c r="N75" s="21"/>
      <c r="O75" s="21"/>
      <c r="P75" s="21"/>
      <c r="Q75" s="21"/>
      <c r="R75" s="24"/>
      <c r="S75" s="24"/>
    </row>
    <row r="76" spans="1:19" ht="15.6" thickBot="1" x14ac:dyDescent="0.6">
      <c r="A76" s="21"/>
      <c r="B76" s="21"/>
      <c r="C76" s="16">
        <f t="shared" si="10"/>
        <v>34</v>
      </c>
      <c r="D76" s="17">
        <f t="shared" si="11"/>
        <v>-147.5</v>
      </c>
      <c r="E76" s="17">
        <f t="shared" si="12"/>
        <v>147.5</v>
      </c>
      <c r="F76" s="18">
        <f t="shared" si="13"/>
        <v>0</v>
      </c>
      <c r="G76" s="19">
        <f t="shared" si="14"/>
        <v>147.5</v>
      </c>
      <c r="H76" s="18">
        <f t="shared" si="15"/>
        <v>0</v>
      </c>
      <c r="I76" s="19">
        <f t="shared" si="16"/>
        <v>0.18813775510204081</v>
      </c>
      <c r="J76" s="20">
        <f t="shared" si="17"/>
        <v>13.274475957629743</v>
      </c>
      <c r="K76" s="22"/>
      <c r="L76" s="22"/>
      <c r="M76" s="22"/>
      <c r="N76" s="21"/>
      <c r="O76" s="21"/>
      <c r="P76" s="21"/>
      <c r="Q76" s="21"/>
      <c r="R76" s="24"/>
      <c r="S76" s="24"/>
    </row>
    <row r="77" spans="1:19" ht="15.6" thickBot="1" x14ac:dyDescent="0.6">
      <c r="A77" s="21"/>
      <c r="B77" s="21"/>
      <c r="C77" s="16">
        <f t="shared" si="10"/>
        <v>34.5</v>
      </c>
      <c r="D77" s="17">
        <f t="shared" si="11"/>
        <v>-142.5</v>
      </c>
      <c r="E77" s="17">
        <f t="shared" si="12"/>
        <v>142.5</v>
      </c>
      <c r="F77" s="18">
        <f t="shared" si="13"/>
        <v>0</v>
      </c>
      <c r="G77" s="19">
        <f t="shared" si="14"/>
        <v>142.5</v>
      </c>
      <c r="H77" s="18">
        <f t="shared" si="15"/>
        <v>0</v>
      </c>
      <c r="I77" s="19">
        <f t="shared" si="16"/>
        <v>0.18164435946462715</v>
      </c>
      <c r="J77" s="20">
        <f t="shared" si="17"/>
        <v>13.259221916421573</v>
      </c>
      <c r="K77" s="22"/>
      <c r="L77" s="22"/>
      <c r="M77" s="22"/>
      <c r="N77" s="21"/>
      <c r="O77" s="21"/>
      <c r="P77" s="21"/>
      <c r="Q77" s="21"/>
      <c r="R77" s="24"/>
      <c r="S77" s="24"/>
    </row>
    <row r="78" spans="1:19" ht="15.6" thickBot="1" x14ac:dyDescent="0.6">
      <c r="A78" s="21"/>
      <c r="B78" s="21"/>
      <c r="C78" s="16">
        <f t="shared" si="10"/>
        <v>35</v>
      </c>
      <c r="D78" s="17">
        <f t="shared" si="11"/>
        <v>-137.5</v>
      </c>
      <c r="E78" s="17">
        <f t="shared" si="12"/>
        <v>137.5</v>
      </c>
      <c r="F78" s="18">
        <f t="shared" si="13"/>
        <v>0</v>
      </c>
      <c r="G78" s="19">
        <f t="shared" si="14"/>
        <v>137.5</v>
      </c>
      <c r="H78" s="18">
        <f t="shared" si="15"/>
        <v>0</v>
      </c>
      <c r="I78" s="19">
        <f t="shared" si="16"/>
        <v>0.1751592356687898</v>
      </c>
      <c r="J78" s="20">
        <f t="shared" si="17"/>
        <v>13.243433041421028</v>
      </c>
      <c r="K78" s="22"/>
      <c r="L78" s="22"/>
      <c r="M78" s="22"/>
      <c r="N78" s="21"/>
      <c r="O78" s="21"/>
      <c r="P78" s="21"/>
      <c r="Q78" s="21"/>
      <c r="R78" s="24"/>
      <c r="S78" s="24"/>
    </row>
    <row r="79" spans="1:19" ht="15.6" thickBot="1" x14ac:dyDescent="0.6">
      <c r="A79" s="21"/>
      <c r="B79" s="21"/>
      <c r="C79" s="16">
        <f t="shared" si="10"/>
        <v>35.5</v>
      </c>
      <c r="D79" s="17">
        <f t="shared" si="11"/>
        <v>-132.5</v>
      </c>
      <c r="E79" s="17">
        <f t="shared" si="12"/>
        <v>132.5</v>
      </c>
      <c r="F79" s="18">
        <f t="shared" si="13"/>
        <v>0</v>
      </c>
      <c r="G79" s="19">
        <f t="shared" si="14"/>
        <v>132.5</v>
      </c>
      <c r="H79" s="18">
        <f t="shared" si="15"/>
        <v>0</v>
      </c>
      <c r="I79" s="19">
        <f t="shared" si="16"/>
        <v>0.16868236791852323</v>
      </c>
      <c r="J79" s="20">
        <f t="shared" si="17"/>
        <v>13.227069688896835</v>
      </c>
      <c r="K79" s="22"/>
      <c r="L79" s="22"/>
      <c r="M79" s="22"/>
      <c r="N79" s="21"/>
      <c r="O79" s="21"/>
      <c r="P79" s="21"/>
      <c r="Q79" s="21"/>
      <c r="R79" s="24"/>
      <c r="S79" s="24"/>
    </row>
    <row r="80" spans="1:19" ht="15.6" thickBot="1" x14ac:dyDescent="0.6">
      <c r="A80" s="21"/>
      <c r="B80" s="21"/>
      <c r="C80" s="16">
        <f t="shared" si="10"/>
        <v>36</v>
      </c>
      <c r="D80" s="17">
        <f t="shared" si="11"/>
        <v>-127.5</v>
      </c>
      <c r="E80" s="17">
        <f t="shared" si="12"/>
        <v>127.5</v>
      </c>
      <c r="F80" s="18">
        <f t="shared" si="13"/>
        <v>0</v>
      </c>
      <c r="G80" s="19">
        <f t="shared" si="14"/>
        <v>127.5</v>
      </c>
      <c r="H80" s="18">
        <f t="shared" si="15"/>
        <v>0</v>
      </c>
      <c r="I80" s="19">
        <f t="shared" si="16"/>
        <v>0.16221374045801526</v>
      </c>
      <c r="J80" s="20">
        <f t="shared" si="17"/>
        <v>13.210087638730567</v>
      </c>
      <c r="K80" s="22"/>
      <c r="L80" s="22"/>
      <c r="M80" s="22"/>
      <c r="N80" s="21"/>
      <c r="O80" s="21"/>
      <c r="P80" s="21"/>
      <c r="Q80" s="21"/>
      <c r="R80" s="24"/>
      <c r="S80" s="24"/>
    </row>
    <row r="81" spans="1:19" ht="15.6" thickBot="1" x14ac:dyDescent="0.6">
      <c r="A81" s="21"/>
      <c r="B81" s="21"/>
      <c r="C81" s="16">
        <f t="shared" si="10"/>
        <v>36.5</v>
      </c>
      <c r="D81" s="17">
        <f t="shared" si="11"/>
        <v>-122.5</v>
      </c>
      <c r="E81" s="17">
        <f t="shared" si="12"/>
        <v>122.5</v>
      </c>
      <c r="F81" s="18">
        <f t="shared" si="13"/>
        <v>0</v>
      </c>
      <c r="G81" s="19">
        <f t="shared" si="14"/>
        <v>122.5</v>
      </c>
      <c r="H81" s="18">
        <f t="shared" si="15"/>
        <v>0</v>
      </c>
      <c r="I81" s="19">
        <f t="shared" si="16"/>
        <v>0.15575333757151938</v>
      </c>
      <c r="J81" s="20">
        <f t="shared" si="17"/>
        <v>13.192437361741245</v>
      </c>
      <c r="K81" s="22"/>
      <c r="L81" s="22"/>
      <c r="M81" s="22"/>
      <c r="N81" s="21"/>
      <c r="O81" s="21"/>
      <c r="P81" s="21"/>
      <c r="Q81" s="21"/>
      <c r="R81" s="24"/>
      <c r="S81" s="24"/>
    </row>
    <row r="82" spans="1:19" ht="15.6" thickBot="1" x14ac:dyDescent="0.6">
      <c r="A82" s="21"/>
      <c r="B82" s="21"/>
      <c r="C82" s="16">
        <f t="shared" si="10"/>
        <v>37</v>
      </c>
      <c r="D82" s="17">
        <f t="shared" si="11"/>
        <v>-117.5</v>
      </c>
      <c r="E82" s="17">
        <f t="shared" si="12"/>
        <v>117.5</v>
      </c>
      <c r="F82" s="18">
        <f t="shared" si="13"/>
        <v>0</v>
      </c>
      <c r="G82" s="19">
        <f t="shared" si="14"/>
        <v>117.5</v>
      </c>
      <c r="H82" s="18">
        <f t="shared" si="15"/>
        <v>0</v>
      </c>
      <c r="I82" s="19">
        <f t="shared" si="16"/>
        <v>0.14930114358322744</v>
      </c>
      <c r="J82" s="20">
        <f t="shared" si="17"/>
        <v>13.174063134248691</v>
      </c>
      <c r="K82" s="22"/>
      <c r="L82" s="22"/>
      <c r="M82" s="22"/>
      <c r="N82" s="21"/>
      <c r="O82" s="21"/>
      <c r="P82" s="21"/>
      <c r="Q82" s="21"/>
      <c r="R82" s="24"/>
      <c r="S82" s="24"/>
    </row>
    <row r="83" spans="1:19" ht="15.6" thickBot="1" x14ac:dyDescent="0.6">
      <c r="A83" s="21"/>
      <c r="B83" s="21"/>
      <c r="C83" s="16">
        <f t="shared" si="10"/>
        <v>37.5</v>
      </c>
      <c r="D83" s="17">
        <f t="shared" si="11"/>
        <v>-112.5</v>
      </c>
      <c r="E83" s="17">
        <f t="shared" si="12"/>
        <v>112.5</v>
      </c>
      <c r="F83" s="18">
        <f t="shared" si="13"/>
        <v>0</v>
      </c>
      <c r="G83" s="19">
        <f t="shared" si="14"/>
        <v>112.5</v>
      </c>
      <c r="H83" s="18">
        <f t="shared" si="15"/>
        <v>0</v>
      </c>
      <c r="I83" s="19">
        <f t="shared" si="16"/>
        <v>0.14285714285714285</v>
      </c>
      <c r="J83" s="20">
        <f t="shared" si="17"/>
        <v>13.154901959985743</v>
      </c>
      <c r="K83" s="22"/>
      <c r="L83" s="22"/>
      <c r="M83" s="22"/>
      <c r="N83" s="21"/>
      <c r="O83" s="21"/>
      <c r="P83" s="21"/>
      <c r="Q83" s="21"/>
      <c r="R83" s="24"/>
      <c r="S83" s="24"/>
    </row>
    <row r="84" spans="1:19" ht="15.6" thickBot="1" x14ac:dyDescent="0.6">
      <c r="A84" s="21"/>
      <c r="B84" s="21"/>
      <c r="C84" s="16">
        <f t="shared" si="10"/>
        <v>38</v>
      </c>
      <c r="D84" s="17">
        <f t="shared" si="11"/>
        <v>-107.5</v>
      </c>
      <c r="E84" s="17">
        <f t="shared" si="12"/>
        <v>107.5</v>
      </c>
      <c r="F84" s="18">
        <f t="shared" si="13"/>
        <v>0</v>
      </c>
      <c r="G84" s="19">
        <f t="shared" si="14"/>
        <v>107.5</v>
      </c>
      <c r="H84" s="18">
        <f t="shared" si="15"/>
        <v>0</v>
      </c>
      <c r="I84" s="19">
        <f t="shared" si="16"/>
        <v>0.13642131979695432</v>
      </c>
      <c r="J84" s="20">
        <f t="shared" si="17"/>
        <v>13.13488224676207</v>
      </c>
      <c r="K84" s="22"/>
      <c r="L84" s="22"/>
      <c r="M84" s="22"/>
      <c r="N84" s="21"/>
      <c r="O84" s="21"/>
      <c r="P84" s="21"/>
      <c r="Q84" s="21"/>
      <c r="R84" s="24"/>
      <c r="S84" s="24"/>
    </row>
    <row r="85" spans="1:19" ht="15.6" thickBot="1" x14ac:dyDescent="0.6">
      <c r="A85" s="21"/>
      <c r="B85" s="21"/>
      <c r="C85" s="16">
        <f t="shared" si="10"/>
        <v>38.5</v>
      </c>
      <c r="D85" s="17">
        <f t="shared" si="11"/>
        <v>-102.5</v>
      </c>
      <c r="E85" s="17">
        <f t="shared" si="12"/>
        <v>102.5</v>
      </c>
      <c r="F85" s="18">
        <f t="shared" si="13"/>
        <v>0</v>
      </c>
      <c r="G85" s="19">
        <f t="shared" si="14"/>
        <v>102.5</v>
      </c>
      <c r="H85" s="18">
        <f t="shared" si="15"/>
        <v>0</v>
      </c>
      <c r="I85" s="19">
        <f t="shared" si="16"/>
        <v>0.12999365884590997</v>
      </c>
      <c r="J85" s="20">
        <f t="shared" si="17"/>
        <v>13.113922167726852</v>
      </c>
      <c r="K85" s="22"/>
      <c r="L85" s="22"/>
      <c r="M85" s="22"/>
      <c r="N85" s="21"/>
      <c r="O85" s="21"/>
      <c r="P85" s="21"/>
      <c r="Q85" s="21"/>
      <c r="R85" s="24"/>
      <c r="S85" s="24"/>
    </row>
    <row r="86" spans="1:19" ht="15.6" thickBot="1" x14ac:dyDescent="0.6">
      <c r="A86" s="21"/>
      <c r="B86" s="21"/>
      <c r="C86" s="16">
        <f t="shared" si="10"/>
        <v>39</v>
      </c>
      <c r="D86" s="17">
        <f t="shared" si="11"/>
        <v>-97.5</v>
      </c>
      <c r="E86" s="17">
        <f t="shared" si="12"/>
        <v>97.5</v>
      </c>
      <c r="F86" s="18">
        <f t="shared" si="13"/>
        <v>0</v>
      </c>
      <c r="G86" s="19">
        <f t="shared" si="14"/>
        <v>97.5</v>
      </c>
      <c r="H86" s="18">
        <f t="shared" si="15"/>
        <v>0</v>
      </c>
      <c r="I86" s="19">
        <f t="shared" si="16"/>
        <v>0.12357414448669202</v>
      </c>
      <c r="J86" s="20">
        <f t="shared" si="17"/>
        <v>13.091927612489117</v>
      </c>
      <c r="R86" s="24"/>
      <c r="S86" s="24"/>
    </row>
    <row r="87" spans="1:19" ht="15.6" thickBot="1" x14ac:dyDescent="0.6">
      <c r="A87" s="21"/>
      <c r="B87" s="21"/>
      <c r="C87" s="16">
        <f t="shared" si="10"/>
        <v>39.5</v>
      </c>
      <c r="D87" s="17">
        <f t="shared" si="11"/>
        <v>-92.5</v>
      </c>
      <c r="E87" s="17">
        <f t="shared" si="12"/>
        <v>92.5</v>
      </c>
      <c r="F87" s="18">
        <f t="shared" si="13"/>
        <v>0</v>
      </c>
      <c r="G87" s="19">
        <f t="shared" si="14"/>
        <v>92.5</v>
      </c>
      <c r="H87" s="18">
        <f t="shared" si="15"/>
        <v>0</v>
      </c>
      <c r="I87" s="19">
        <f t="shared" si="16"/>
        <v>0.11716276124129196</v>
      </c>
      <c r="J87" s="20">
        <f t="shared" si="17"/>
        <v>13.068789598394719</v>
      </c>
      <c r="R87" s="24"/>
      <c r="S87" s="24"/>
    </row>
    <row r="88" spans="1:19" ht="15.6" thickBot="1" x14ac:dyDescent="0.6">
      <c r="A88" s="21"/>
      <c r="B88" s="21"/>
      <c r="C88" s="16">
        <f t="shared" si="10"/>
        <v>40</v>
      </c>
      <c r="D88" s="17">
        <f t="shared" si="11"/>
        <v>-87.5</v>
      </c>
      <c r="E88" s="17">
        <f t="shared" si="12"/>
        <v>87.5</v>
      </c>
      <c r="F88" s="18">
        <f t="shared" si="13"/>
        <v>0</v>
      </c>
      <c r="G88" s="19">
        <f t="shared" si="14"/>
        <v>87.5</v>
      </c>
      <c r="H88" s="18">
        <f t="shared" si="15"/>
        <v>0</v>
      </c>
      <c r="I88" s="19">
        <f t="shared" si="16"/>
        <v>0.11075949367088607</v>
      </c>
      <c r="J88" s="20">
        <f t="shared" si="17"/>
        <v>13.044380961731871</v>
      </c>
      <c r="R88" s="24"/>
      <c r="S88" s="24"/>
    </row>
    <row r="89" spans="1:19" ht="15.6" thickBot="1" x14ac:dyDescent="0.6">
      <c r="A89" s="21"/>
      <c r="B89" s="21"/>
      <c r="C89" s="16">
        <f t="shared" si="10"/>
        <v>40.5</v>
      </c>
      <c r="D89" s="17">
        <f t="shared" si="11"/>
        <v>-82.5</v>
      </c>
      <c r="E89" s="17">
        <f t="shared" si="12"/>
        <v>82.5</v>
      </c>
      <c r="F89" s="18">
        <f t="shared" si="13"/>
        <v>0</v>
      </c>
      <c r="G89" s="19">
        <f t="shared" si="14"/>
        <v>82.5</v>
      </c>
      <c r="H89" s="18">
        <f t="shared" si="15"/>
        <v>0</v>
      </c>
      <c r="I89" s="19">
        <f t="shared" si="16"/>
        <v>0.10436432637571158</v>
      </c>
      <c r="J89" s="20">
        <f t="shared" si="17"/>
        <v>13.018552074281697</v>
      </c>
      <c r="R89" s="24"/>
      <c r="S89" s="24"/>
    </row>
    <row r="90" spans="1:19" ht="15.6" thickBot="1" x14ac:dyDescent="0.6">
      <c r="A90" s="21"/>
      <c r="B90" s="21"/>
      <c r="C90" s="16">
        <f t="shared" si="10"/>
        <v>41</v>
      </c>
      <c r="D90" s="17">
        <f t="shared" si="11"/>
        <v>-77.5</v>
      </c>
      <c r="E90" s="17">
        <f t="shared" si="12"/>
        <v>77.5</v>
      </c>
      <c r="F90" s="18">
        <f t="shared" si="13"/>
        <v>0</v>
      </c>
      <c r="G90" s="19">
        <f t="shared" si="14"/>
        <v>77.5</v>
      </c>
      <c r="H90" s="18">
        <f t="shared" si="15"/>
        <v>0</v>
      </c>
      <c r="I90" s="19">
        <f t="shared" si="16"/>
        <v>9.7977243994943106E-2</v>
      </c>
      <c r="J90" s="20">
        <f t="shared" si="17"/>
        <v>12.991125219008634</v>
      </c>
      <c r="R90" s="24"/>
      <c r="S90" s="24"/>
    </row>
    <row r="91" spans="1:19" ht="15.6" thickBot="1" x14ac:dyDescent="0.6">
      <c r="A91" s="21"/>
      <c r="B91" s="21"/>
      <c r="C91" s="16">
        <f t="shared" si="10"/>
        <v>41.5</v>
      </c>
      <c r="D91" s="17">
        <f t="shared" si="11"/>
        <v>-72.5</v>
      </c>
      <c r="E91" s="17">
        <f t="shared" si="12"/>
        <v>72.5</v>
      </c>
      <c r="F91" s="18">
        <f t="shared" si="13"/>
        <v>0</v>
      </c>
      <c r="G91" s="19">
        <f t="shared" si="14"/>
        <v>72.5</v>
      </c>
      <c r="H91" s="18">
        <f t="shared" si="15"/>
        <v>0</v>
      </c>
      <c r="I91" s="19">
        <f t="shared" si="16"/>
        <v>9.1598231206569805E-2</v>
      </c>
      <c r="J91" s="20">
        <f t="shared" si="17"/>
        <v>12.961887087372618</v>
      </c>
      <c r="R91" s="24"/>
      <c r="S91" s="24"/>
    </row>
    <row r="92" spans="1:19" ht="15.6" thickBot="1" x14ac:dyDescent="0.6">
      <c r="C92" s="16">
        <f t="shared" si="10"/>
        <v>42</v>
      </c>
      <c r="D92" s="17">
        <f t="shared" si="11"/>
        <v>-67.5</v>
      </c>
      <c r="E92" s="17">
        <f t="shared" si="12"/>
        <v>67.5</v>
      </c>
      <c r="F92" s="18">
        <f t="shared" si="13"/>
        <v>0</v>
      </c>
      <c r="G92" s="19">
        <f t="shared" si="14"/>
        <v>67.5</v>
      </c>
      <c r="H92" s="18">
        <f t="shared" si="15"/>
        <v>0</v>
      </c>
      <c r="I92" s="19">
        <f t="shared" si="16"/>
        <v>8.5227272727272721E-2</v>
      </c>
      <c r="J92" s="20">
        <f t="shared" si="17"/>
        <v>12.930578591241531</v>
      </c>
    </row>
    <row r="93" spans="1:19" ht="15.6" thickBot="1" x14ac:dyDescent="0.6">
      <c r="C93" s="16">
        <f t="shared" si="10"/>
        <v>42.5</v>
      </c>
      <c r="D93" s="17">
        <f t="shared" si="11"/>
        <v>-62.5</v>
      </c>
      <c r="E93" s="17">
        <f t="shared" si="12"/>
        <v>62.5</v>
      </c>
      <c r="F93" s="18">
        <f t="shared" si="13"/>
        <v>0</v>
      </c>
      <c r="G93" s="19">
        <f t="shared" si="14"/>
        <v>62.5</v>
      </c>
      <c r="H93" s="18">
        <f t="shared" si="15"/>
        <v>0</v>
      </c>
      <c r="I93" s="19">
        <f t="shared" si="16"/>
        <v>7.8864353312302835E-2</v>
      </c>
      <c r="J93" s="20">
        <f t="shared" si="17"/>
        <v>12.896880746454286</v>
      </c>
    </row>
    <row r="94" spans="1:19" ht="15.6" thickBot="1" x14ac:dyDescent="0.6">
      <c r="C94" s="16">
        <f t="shared" si="10"/>
        <v>43</v>
      </c>
      <c r="D94" s="17">
        <f t="shared" si="11"/>
        <v>-57.5</v>
      </c>
      <c r="E94" s="17">
        <f t="shared" si="12"/>
        <v>57.5</v>
      </c>
      <c r="F94" s="18">
        <f t="shared" si="13"/>
        <v>0</v>
      </c>
      <c r="G94" s="19">
        <f t="shared" si="14"/>
        <v>57.5</v>
      </c>
      <c r="H94" s="18">
        <f t="shared" si="15"/>
        <v>0</v>
      </c>
      <c r="I94" s="19">
        <f t="shared" si="16"/>
        <v>7.2509457755359399E-2</v>
      </c>
      <c r="J94" s="20">
        <f t="shared" si="17"/>
        <v>12.860394657372026</v>
      </c>
    </row>
    <row r="95" spans="1:19" ht="15.6" thickBot="1" x14ac:dyDescent="0.6">
      <c r="C95" s="16">
        <f t="shared" si="10"/>
        <v>43.5</v>
      </c>
      <c r="D95" s="17">
        <f t="shared" si="11"/>
        <v>-52.5</v>
      </c>
      <c r="E95" s="17">
        <f t="shared" si="12"/>
        <v>52.5</v>
      </c>
      <c r="F95" s="18">
        <f t="shared" si="13"/>
        <v>0</v>
      </c>
      <c r="G95" s="19">
        <f t="shared" si="14"/>
        <v>52.5</v>
      </c>
      <c r="H95" s="18">
        <f t="shared" si="15"/>
        <v>0</v>
      </c>
      <c r="I95" s="19">
        <f t="shared" si="16"/>
        <v>6.6162570888468802E-2</v>
      </c>
      <c r="J95" s="20">
        <f t="shared" si="17"/>
        <v>12.82061237231509</v>
      </c>
    </row>
    <row r="96" spans="1:19" ht="15.6" thickBot="1" x14ac:dyDescent="0.6">
      <c r="C96" s="16">
        <f t="shared" si="10"/>
        <v>44</v>
      </c>
      <c r="D96" s="17">
        <f t="shared" si="11"/>
        <v>-47.5</v>
      </c>
      <c r="E96" s="17">
        <f t="shared" si="12"/>
        <v>47.5</v>
      </c>
      <c r="F96" s="18">
        <f t="shared" si="13"/>
        <v>0</v>
      </c>
      <c r="G96" s="19">
        <f t="shared" si="14"/>
        <v>47.5</v>
      </c>
      <c r="H96" s="18">
        <f t="shared" si="15"/>
        <v>0</v>
      </c>
      <c r="I96" s="19">
        <f t="shared" si="16"/>
        <v>5.9823677581863979E-2</v>
      </c>
      <c r="J96" s="20">
        <f t="shared" si="17"/>
        <v>12.776873107197771</v>
      </c>
    </row>
    <row r="97" spans="3:10" ht="15.6" thickBot="1" x14ac:dyDescent="0.6">
      <c r="C97" s="16">
        <f t="shared" si="10"/>
        <v>44.5</v>
      </c>
      <c r="D97" s="17">
        <f t="shared" si="11"/>
        <v>-42.5</v>
      </c>
      <c r="E97" s="17">
        <f t="shared" si="12"/>
        <v>42.5</v>
      </c>
      <c r="F97" s="18">
        <f t="shared" si="13"/>
        <v>0</v>
      </c>
      <c r="G97" s="19">
        <f t="shared" si="14"/>
        <v>42.5</v>
      </c>
      <c r="H97" s="18">
        <f t="shared" si="15"/>
        <v>0</v>
      </c>
      <c r="I97" s="19">
        <f t="shared" si="16"/>
        <v>5.3492762743864067E-2</v>
      </c>
      <c r="J97" s="20">
        <f t="shared" si="17"/>
        <v>12.728295028506913</v>
      </c>
    </row>
    <row r="98" spans="3:10" ht="15.6" thickBot="1" x14ac:dyDescent="0.6">
      <c r="C98" s="16">
        <f t="shared" si="10"/>
        <v>45</v>
      </c>
      <c r="D98" s="17">
        <f t="shared" si="11"/>
        <v>-37.5</v>
      </c>
      <c r="E98" s="17">
        <f t="shared" si="12"/>
        <v>37.5</v>
      </c>
      <c r="F98" s="18">
        <f t="shared" si="13"/>
        <v>0</v>
      </c>
      <c r="G98" s="19">
        <f t="shared" si="14"/>
        <v>37.5</v>
      </c>
      <c r="H98" s="18">
        <f t="shared" si="15"/>
        <v>0</v>
      </c>
      <c r="I98" s="19">
        <f t="shared" si="16"/>
        <v>4.716981132075472E-2</v>
      </c>
      <c r="J98" s="20">
        <f t="shared" si="17"/>
        <v>12.673664139071249</v>
      </c>
    </row>
    <row r="99" spans="3:10" ht="15.6" thickBot="1" x14ac:dyDescent="0.6">
      <c r="C99" s="16">
        <f t="shared" si="10"/>
        <v>45.5</v>
      </c>
      <c r="D99" s="17">
        <f t="shared" si="11"/>
        <v>-32.5</v>
      </c>
      <c r="E99" s="17">
        <f t="shared" si="12"/>
        <v>32.5</v>
      </c>
      <c r="F99" s="18">
        <f t="shared" si="13"/>
        <v>0</v>
      </c>
      <c r="G99" s="19">
        <f t="shared" si="14"/>
        <v>32.5</v>
      </c>
      <c r="H99" s="18">
        <f t="shared" si="15"/>
        <v>0</v>
      </c>
      <c r="I99" s="19">
        <f t="shared" si="16"/>
        <v>4.0854808296668758E-2</v>
      </c>
      <c r="J99" s="20">
        <f t="shared" si="17"/>
        <v>12.611243176996274</v>
      </c>
    </row>
    <row r="100" spans="3:10" ht="15.6" thickBot="1" x14ac:dyDescent="0.6">
      <c r="C100" s="16">
        <f t="shared" si="10"/>
        <v>46</v>
      </c>
      <c r="D100" s="17">
        <f t="shared" si="11"/>
        <v>-27.5</v>
      </c>
      <c r="E100" s="17">
        <f t="shared" si="12"/>
        <v>27.5</v>
      </c>
      <c r="F100" s="18">
        <f t="shared" si="13"/>
        <v>0</v>
      </c>
      <c r="G100" s="19">
        <f t="shared" si="14"/>
        <v>27.5</v>
      </c>
      <c r="H100" s="18">
        <f t="shared" si="15"/>
        <v>0</v>
      </c>
      <c r="I100" s="19">
        <f t="shared" si="16"/>
        <v>3.4547738693467334E-2</v>
      </c>
      <c r="J100" s="20">
        <f t="shared" si="17"/>
        <v>12.538419626092594</v>
      </c>
    </row>
    <row r="101" spans="3:10" ht="15.6" thickBot="1" x14ac:dyDescent="0.6">
      <c r="C101" s="16">
        <f t="shared" si="10"/>
        <v>46.5</v>
      </c>
      <c r="D101" s="17">
        <f t="shared" si="11"/>
        <v>-22.5</v>
      </c>
      <c r="E101" s="17">
        <f t="shared" si="12"/>
        <v>22.5</v>
      </c>
      <c r="F101" s="18">
        <f t="shared" si="13"/>
        <v>0</v>
      </c>
      <c r="G101" s="19">
        <f t="shared" si="14"/>
        <v>22.5</v>
      </c>
      <c r="H101" s="18">
        <f t="shared" si="15"/>
        <v>0</v>
      </c>
      <c r="I101" s="19">
        <f t="shared" si="16"/>
        <v>2.8248587570621469E-2</v>
      </c>
      <c r="J101" s="20">
        <f t="shared" si="17"/>
        <v>12.450996737974211</v>
      </c>
    </row>
    <row r="102" spans="3:10" ht="15.6" thickBot="1" x14ac:dyDescent="0.6">
      <c r="C102" s="16">
        <f t="shared" si="10"/>
        <v>47</v>
      </c>
      <c r="D102" s="17">
        <f t="shared" si="11"/>
        <v>-17.5</v>
      </c>
      <c r="E102" s="17">
        <f t="shared" si="12"/>
        <v>17.5</v>
      </c>
      <c r="F102" s="18">
        <f t="shared" si="13"/>
        <v>0</v>
      </c>
      <c r="G102" s="19">
        <f t="shared" si="14"/>
        <v>17.5</v>
      </c>
      <c r="H102" s="18">
        <f t="shared" si="15"/>
        <v>0</v>
      </c>
      <c r="I102" s="19">
        <f t="shared" si="16"/>
        <v>2.1957340025094103E-2</v>
      </c>
      <c r="J102" s="20">
        <f t="shared" si="17"/>
        <v>12.341579727290181</v>
      </c>
    </row>
    <row r="103" spans="3:10" ht="15.6" thickBot="1" x14ac:dyDescent="0.6">
      <c r="C103" s="16">
        <f t="shared" si="10"/>
        <v>47.5</v>
      </c>
      <c r="D103" s="17">
        <f t="shared" si="11"/>
        <v>-12.5</v>
      </c>
      <c r="E103" s="17">
        <f t="shared" si="12"/>
        <v>12.5</v>
      </c>
      <c r="F103" s="18">
        <f t="shared" si="13"/>
        <v>0</v>
      </c>
      <c r="G103" s="19">
        <f t="shared" si="14"/>
        <v>12.5</v>
      </c>
      <c r="H103" s="18">
        <f t="shared" si="15"/>
        <v>0</v>
      </c>
      <c r="I103" s="19">
        <f t="shared" si="16"/>
        <v>1.5673981191222569E-2</v>
      </c>
      <c r="J103" s="20">
        <f t="shared" si="17"/>
        <v>12.195179321278838</v>
      </c>
    </row>
    <row r="104" spans="3:10" ht="15.6" thickBot="1" x14ac:dyDescent="0.6">
      <c r="C104" s="16">
        <f t="shared" si="10"/>
        <v>48</v>
      </c>
      <c r="D104" s="17">
        <f t="shared" si="11"/>
        <v>-7.5</v>
      </c>
      <c r="E104" s="17">
        <f t="shared" si="12"/>
        <v>7.5</v>
      </c>
      <c r="F104" s="18">
        <f t="shared" si="13"/>
        <v>0</v>
      </c>
      <c r="G104" s="19">
        <f t="shared" si="14"/>
        <v>7.5</v>
      </c>
      <c r="H104" s="18">
        <f t="shared" si="15"/>
        <v>0</v>
      </c>
      <c r="I104" s="19">
        <f t="shared" si="16"/>
        <v>9.3984962406015032E-3</v>
      </c>
      <c r="J104" s="20">
        <f t="shared" si="17"/>
        <v>11.97305837204097</v>
      </c>
    </row>
    <row r="105" spans="3:10" ht="15.6" thickBot="1" x14ac:dyDescent="0.6">
      <c r="C105" s="16">
        <f t="shared" si="10"/>
        <v>48.5</v>
      </c>
      <c r="D105" s="17">
        <f t="shared" si="11"/>
        <v>-2.5</v>
      </c>
      <c r="E105" s="17">
        <f t="shared" si="12"/>
        <v>2.5</v>
      </c>
      <c r="F105" s="18">
        <f t="shared" si="13"/>
        <v>0</v>
      </c>
      <c r="G105" s="19">
        <f t="shared" si="14"/>
        <v>2.5</v>
      </c>
      <c r="H105" s="18">
        <f t="shared" si="15"/>
        <v>0</v>
      </c>
      <c r="I105" s="19">
        <f t="shared" si="16"/>
        <v>3.1308703819661866E-3</v>
      </c>
      <c r="J105" s="20">
        <f t="shared" si="17"/>
        <v>11.495665088197535</v>
      </c>
    </row>
    <row r="106" spans="3:10" ht="15.6" thickBot="1" x14ac:dyDescent="0.6">
      <c r="C106" s="16">
        <f t="shared" si="10"/>
        <v>49</v>
      </c>
      <c r="D106" s="17">
        <f t="shared" si="11"/>
        <v>2.5</v>
      </c>
      <c r="E106" s="17">
        <f t="shared" si="12"/>
        <v>-2.5</v>
      </c>
      <c r="F106" s="18">
        <f t="shared" si="13"/>
        <v>2.5</v>
      </c>
      <c r="G106" s="19">
        <f t="shared" si="14"/>
        <v>0</v>
      </c>
      <c r="H106" s="18">
        <f t="shared" si="15"/>
        <v>3.1289111389236545E-3</v>
      </c>
      <c r="I106" s="19">
        <f t="shared" si="16"/>
        <v>0</v>
      </c>
      <c r="J106" s="20">
        <f t="shared" si="17"/>
        <v>2.5046067706419537</v>
      </c>
    </row>
    <row r="107" spans="3:10" ht="15.6" thickBot="1" x14ac:dyDescent="0.6">
      <c r="C107" s="16">
        <f t="shared" si="10"/>
        <v>49.5</v>
      </c>
      <c r="D107" s="17">
        <f t="shared" si="11"/>
        <v>7.5</v>
      </c>
      <c r="E107" s="17">
        <f t="shared" si="12"/>
        <v>-7.5</v>
      </c>
      <c r="F107" s="18">
        <f t="shared" si="13"/>
        <v>7.5</v>
      </c>
      <c r="G107" s="19">
        <f t="shared" si="14"/>
        <v>0</v>
      </c>
      <c r="H107" s="18">
        <f t="shared" si="15"/>
        <v>9.3808630393996256E-3</v>
      </c>
      <c r="I107" s="19">
        <f t="shared" si="16"/>
        <v>0</v>
      </c>
      <c r="J107" s="20">
        <f t="shared" si="17"/>
        <v>2.0277572046905532</v>
      </c>
    </row>
    <row r="108" spans="3:10" ht="15.6" thickBot="1" x14ac:dyDescent="0.6">
      <c r="C108" s="16">
        <f t="shared" si="10"/>
        <v>50</v>
      </c>
      <c r="D108" s="17">
        <f t="shared" si="11"/>
        <v>12.5</v>
      </c>
      <c r="E108" s="17">
        <f t="shared" si="12"/>
        <v>-12.5</v>
      </c>
      <c r="F108" s="18">
        <f t="shared" si="13"/>
        <v>12.5</v>
      </c>
      <c r="G108" s="19">
        <f t="shared" si="14"/>
        <v>0</v>
      </c>
      <c r="H108" s="18">
        <f t="shared" si="15"/>
        <v>1.5625E-2</v>
      </c>
      <c r="I108" s="19">
        <f t="shared" si="16"/>
        <v>0</v>
      </c>
      <c r="J108" s="20">
        <f t="shared" si="17"/>
        <v>1.8061799739838871</v>
      </c>
    </row>
    <row r="109" spans="3:10" ht="15.6" thickBot="1" x14ac:dyDescent="0.6">
      <c r="C109" s="16">
        <f t="shared" si="10"/>
        <v>50.5</v>
      </c>
      <c r="D109" s="17">
        <f t="shared" si="11"/>
        <v>17.5</v>
      </c>
      <c r="E109" s="17">
        <f t="shared" si="12"/>
        <v>-17.5</v>
      </c>
      <c r="F109" s="18">
        <f t="shared" si="13"/>
        <v>17.5</v>
      </c>
      <c r="G109" s="19">
        <f t="shared" si="14"/>
        <v>0</v>
      </c>
      <c r="H109" s="18">
        <f t="shared" si="15"/>
        <v>2.1861336664584636E-2</v>
      </c>
      <c r="I109" s="19">
        <f t="shared" si="16"/>
        <v>0</v>
      </c>
      <c r="J109" s="20">
        <f t="shared" si="17"/>
        <v>1.6603232875690241</v>
      </c>
    </row>
    <row r="110" spans="3:10" ht="15.6" thickBot="1" x14ac:dyDescent="0.6">
      <c r="C110" s="16">
        <f t="shared" si="10"/>
        <v>51</v>
      </c>
      <c r="D110" s="17">
        <f t="shared" si="11"/>
        <v>22.5</v>
      </c>
      <c r="E110" s="17">
        <f t="shared" si="12"/>
        <v>-22.5</v>
      </c>
      <c r="F110" s="18">
        <f t="shared" si="13"/>
        <v>22.5</v>
      </c>
      <c r="G110" s="19">
        <f t="shared" si="14"/>
        <v>0</v>
      </c>
      <c r="H110" s="18">
        <f t="shared" si="15"/>
        <v>2.8089887640449437E-2</v>
      </c>
      <c r="I110" s="19">
        <f t="shared" si="16"/>
        <v>0</v>
      </c>
      <c r="J110" s="20">
        <f t="shared" si="17"/>
        <v>1.5514499979728751</v>
      </c>
    </row>
    <row r="111" spans="3:10" ht="15.6" thickBot="1" x14ac:dyDescent="0.6">
      <c r="C111" s="16">
        <f t="shared" si="10"/>
        <v>51.5</v>
      </c>
      <c r="D111" s="17">
        <f t="shared" si="11"/>
        <v>27.5</v>
      </c>
      <c r="E111" s="17">
        <f t="shared" si="12"/>
        <v>-27.5</v>
      </c>
      <c r="F111" s="18">
        <f t="shared" si="13"/>
        <v>27.5</v>
      </c>
      <c r="G111" s="19">
        <f t="shared" si="14"/>
        <v>0</v>
      </c>
      <c r="H111" s="18">
        <f t="shared" si="15"/>
        <v>3.4310667498440424E-2</v>
      </c>
      <c r="I111" s="19">
        <f t="shared" si="16"/>
        <v>0</v>
      </c>
      <c r="J111" s="20">
        <f t="shared" si="17"/>
        <v>1.464570832859901</v>
      </c>
    </row>
    <row r="112" spans="3:10" ht="15.6" thickBot="1" x14ac:dyDescent="0.6">
      <c r="C112" s="16">
        <f t="shared" si="10"/>
        <v>52</v>
      </c>
      <c r="D112" s="17">
        <f t="shared" si="11"/>
        <v>32.5</v>
      </c>
      <c r="E112" s="17">
        <f t="shared" si="12"/>
        <v>-32.5</v>
      </c>
      <c r="F112" s="18">
        <f t="shared" si="13"/>
        <v>32.5</v>
      </c>
      <c r="G112" s="19">
        <f t="shared" si="14"/>
        <v>0</v>
      </c>
      <c r="H112" s="18">
        <f t="shared" si="15"/>
        <v>4.0523690773067333E-2</v>
      </c>
      <c r="I112" s="19">
        <f t="shared" si="16"/>
        <v>0</v>
      </c>
      <c r="J112" s="20">
        <f t="shared" si="17"/>
        <v>1.3922910073052892</v>
      </c>
    </row>
    <row r="113" spans="3:10" ht="15.6" thickBot="1" x14ac:dyDescent="0.6">
      <c r="C113" s="16">
        <f t="shared" si="10"/>
        <v>52.5</v>
      </c>
      <c r="D113" s="17">
        <f t="shared" si="11"/>
        <v>37.5</v>
      </c>
      <c r="E113" s="17">
        <f t="shared" si="12"/>
        <v>-37.5</v>
      </c>
      <c r="F113" s="18">
        <f t="shared" si="13"/>
        <v>37.5</v>
      </c>
      <c r="G113" s="19">
        <f t="shared" si="14"/>
        <v>0</v>
      </c>
      <c r="H113" s="18">
        <f t="shared" si="15"/>
        <v>4.6728971962616821E-2</v>
      </c>
      <c r="I113" s="19">
        <f t="shared" si="16"/>
        <v>0</v>
      </c>
      <c r="J113" s="20">
        <f t="shared" si="17"/>
        <v>1.3304137733491908</v>
      </c>
    </row>
    <row r="114" spans="3:10" ht="15.6" thickBot="1" x14ac:dyDescent="0.6">
      <c r="C114" s="16">
        <f t="shared" si="10"/>
        <v>53</v>
      </c>
      <c r="D114" s="17">
        <f t="shared" si="11"/>
        <v>42.5</v>
      </c>
      <c r="E114" s="17">
        <f t="shared" si="12"/>
        <v>-42.5</v>
      </c>
      <c r="F114" s="18">
        <f t="shared" si="13"/>
        <v>42.5</v>
      </c>
      <c r="G114" s="19">
        <f t="shared" si="14"/>
        <v>0</v>
      </c>
      <c r="H114" s="18">
        <f t="shared" si="15"/>
        <v>5.2926525529265259E-2</v>
      </c>
      <c r="I114" s="19">
        <f t="shared" si="16"/>
        <v>0</v>
      </c>
      <c r="J114" s="20">
        <f t="shared" si="17"/>
        <v>1.2763266152283694</v>
      </c>
    </row>
    <row r="115" spans="3:10" ht="15.6" thickBot="1" x14ac:dyDescent="0.6">
      <c r="C115" s="16">
        <f t="shared" si="10"/>
        <v>53.5</v>
      </c>
      <c r="D115" s="17">
        <f t="shared" si="11"/>
        <v>47.5</v>
      </c>
      <c r="E115" s="17">
        <f t="shared" si="12"/>
        <v>-47.5</v>
      </c>
      <c r="F115" s="18">
        <f t="shared" si="13"/>
        <v>47.5</v>
      </c>
      <c r="G115" s="19">
        <f t="shared" si="14"/>
        <v>0</v>
      </c>
      <c r="H115" s="18">
        <f t="shared" si="15"/>
        <v>5.9116365899191038E-2</v>
      </c>
      <c r="I115" s="19">
        <f t="shared" si="16"/>
        <v>0</v>
      </c>
      <c r="J115" s="20">
        <f t="shared" si="17"/>
        <v>1.2282922714744968</v>
      </c>
    </row>
    <row r="116" spans="3:10" ht="15.6" thickBot="1" x14ac:dyDescent="0.6">
      <c r="C116" s="16">
        <f t="shared" si="10"/>
        <v>54</v>
      </c>
      <c r="D116" s="17">
        <f t="shared" si="11"/>
        <v>52.5</v>
      </c>
      <c r="E116" s="17">
        <f t="shared" si="12"/>
        <v>-52.5</v>
      </c>
      <c r="F116" s="18">
        <f t="shared" si="13"/>
        <v>52.5</v>
      </c>
      <c r="G116" s="19">
        <f t="shared" si="14"/>
        <v>0</v>
      </c>
      <c r="H116" s="18">
        <f t="shared" si="15"/>
        <v>6.5298507462686561E-2</v>
      </c>
      <c r="I116" s="19">
        <f t="shared" si="16"/>
        <v>0</v>
      </c>
      <c r="J116" s="20">
        <f t="shared" si="17"/>
        <v>1.1850967453424943</v>
      </c>
    </row>
    <row r="117" spans="3:10" ht="15.6" thickBot="1" x14ac:dyDescent="0.6">
      <c r="C117" s="16">
        <f t="shared" si="10"/>
        <v>54.5</v>
      </c>
      <c r="D117" s="17">
        <f t="shared" si="11"/>
        <v>57.5</v>
      </c>
      <c r="E117" s="17">
        <f t="shared" si="12"/>
        <v>-57.5</v>
      </c>
      <c r="F117" s="18">
        <f t="shared" si="13"/>
        <v>57.5</v>
      </c>
      <c r="G117" s="19">
        <f t="shared" si="14"/>
        <v>0</v>
      </c>
      <c r="H117" s="18">
        <f t="shared" si="15"/>
        <v>7.1472964574269729E-2</v>
      </c>
      <c r="I117" s="19">
        <f t="shared" si="16"/>
        <v>0</v>
      </c>
      <c r="J117" s="20">
        <f t="shared" si="17"/>
        <v>1.1458582037454179</v>
      </c>
    </row>
    <row r="118" spans="3:10" ht="15.6" thickBot="1" x14ac:dyDescent="0.6">
      <c r="C118" s="16">
        <f t="shared" si="10"/>
        <v>55</v>
      </c>
      <c r="D118" s="17">
        <f t="shared" si="11"/>
        <v>62.5</v>
      </c>
      <c r="E118" s="17">
        <f t="shared" si="12"/>
        <v>-62.5</v>
      </c>
      <c r="F118" s="18">
        <f t="shared" si="13"/>
        <v>62.5</v>
      </c>
      <c r="G118" s="19">
        <f t="shared" si="14"/>
        <v>0</v>
      </c>
      <c r="H118" s="18">
        <f t="shared" si="15"/>
        <v>7.7639751552795025E-2</v>
      </c>
      <c r="I118" s="19">
        <f t="shared" si="16"/>
        <v>0</v>
      </c>
      <c r="J118" s="20">
        <f t="shared" si="17"/>
        <v>1.1099158630237933</v>
      </c>
    </row>
    <row r="119" spans="3:10" ht="15.6" thickBot="1" x14ac:dyDescent="0.6">
      <c r="C119" s="16">
        <f t="shared" si="10"/>
        <v>55.5</v>
      </c>
      <c r="D119" s="17">
        <f t="shared" si="11"/>
        <v>67.5</v>
      </c>
      <c r="E119" s="17">
        <f t="shared" si="12"/>
        <v>-67.5</v>
      </c>
      <c r="F119" s="18">
        <f t="shared" si="13"/>
        <v>67.5</v>
      </c>
      <c r="G119" s="19">
        <f t="shared" si="14"/>
        <v>0</v>
      </c>
      <c r="H119" s="18">
        <f t="shared" si="15"/>
        <v>8.3798882681564241E-2</v>
      </c>
      <c r="I119" s="19">
        <f t="shared" si="16"/>
        <v>0</v>
      </c>
      <c r="J119" s="20">
        <f t="shared" si="17"/>
        <v>1.076761771924212</v>
      </c>
    </row>
    <row r="120" spans="3:10" ht="15.6" thickBot="1" x14ac:dyDescent="0.6">
      <c r="C120" s="16">
        <f t="shared" ref="C120:C171" si="18">C119+$E$5</f>
        <v>56</v>
      </c>
      <c r="D120" s="17">
        <f t="shared" si="11"/>
        <v>72.5</v>
      </c>
      <c r="E120" s="17">
        <f t="shared" ref="E120:E171" si="19">$L$6*$L$7-$L$5*C120</f>
        <v>-72.5</v>
      </c>
      <c r="F120" s="18">
        <f t="shared" ref="F120:F171" si="20">IF(D120&lt;0,0,$L$5*C120-$L$6*$L$7)</f>
        <v>72.5</v>
      </c>
      <c r="G120" s="19">
        <f t="shared" ref="G120:G171" si="21">IF(D120&gt;0,0,-D120)</f>
        <v>0</v>
      </c>
      <c r="H120" s="18">
        <f t="shared" ref="H120:H171" si="22">F120/(C120+$L$7)</f>
        <v>8.9950372208436727E-2</v>
      </c>
      <c r="I120" s="19">
        <f t="shared" ref="I120:I171" si="23">G120/(C120+$L$7)</f>
        <v>0</v>
      </c>
      <c r="J120" s="20">
        <f t="shared" ref="J120:J171" si="24">IF(F120=0,14+LOG(I120),-LOG(H120))</f>
        <v>1.045997035234097</v>
      </c>
    </row>
    <row r="121" spans="3:10" ht="15.6" thickBot="1" x14ac:dyDescent="0.6">
      <c r="C121" s="16">
        <f t="shared" si="18"/>
        <v>56.5</v>
      </c>
      <c r="D121" s="17">
        <f t="shared" si="11"/>
        <v>77.5</v>
      </c>
      <c r="E121" s="17">
        <f t="shared" si="19"/>
        <v>-77.5</v>
      </c>
      <c r="F121" s="18">
        <f t="shared" si="20"/>
        <v>77.5</v>
      </c>
      <c r="G121" s="19">
        <f t="shared" si="21"/>
        <v>0</v>
      </c>
      <c r="H121" s="18">
        <f t="shared" si="22"/>
        <v>9.609423434593925E-2</v>
      </c>
      <c r="I121" s="19">
        <f t="shared" si="23"/>
        <v>0</v>
      </c>
      <c r="J121" s="20">
        <f t="shared" si="24"/>
        <v>1.01730266921867</v>
      </c>
    </row>
    <row r="122" spans="3:10" ht="15.6" thickBot="1" x14ac:dyDescent="0.6">
      <c r="C122" s="16">
        <f t="shared" si="18"/>
        <v>57</v>
      </c>
      <c r="D122" s="17">
        <f t="shared" si="11"/>
        <v>82.5</v>
      </c>
      <c r="E122" s="17">
        <f t="shared" si="19"/>
        <v>-82.5</v>
      </c>
      <c r="F122" s="18">
        <f t="shared" si="20"/>
        <v>82.5</v>
      </c>
      <c r="G122" s="19">
        <f t="shared" si="21"/>
        <v>0</v>
      </c>
      <c r="H122" s="18">
        <f t="shared" si="22"/>
        <v>0.10223048327137546</v>
      </c>
      <c r="I122" s="19">
        <f t="shared" si="23"/>
        <v>0</v>
      </c>
      <c r="J122" s="20">
        <f t="shared" si="24"/>
        <v>0.99041958617214532</v>
      </c>
    </row>
    <row r="123" spans="3:10" ht="15.6" thickBot="1" x14ac:dyDescent="0.6">
      <c r="C123" s="16">
        <f t="shared" si="18"/>
        <v>57.5</v>
      </c>
      <c r="D123" s="17">
        <f t="shared" si="11"/>
        <v>87.5</v>
      </c>
      <c r="E123" s="17">
        <f t="shared" si="19"/>
        <v>-87.5</v>
      </c>
      <c r="F123" s="18">
        <f t="shared" si="20"/>
        <v>87.5</v>
      </c>
      <c r="G123" s="19">
        <f t="shared" si="21"/>
        <v>0</v>
      </c>
      <c r="H123" s="18">
        <f t="shared" si="22"/>
        <v>0.10835913312693499</v>
      </c>
      <c r="I123" s="19">
        <f t="shared" si="23"/>
        <v>0</v>
      </c>
      <c r="J123" s="20">
        <f t="shared" si="24"/>
        <v>0.9651344779808273</v>
      </c>
    </row>
    <row r="124" spans="3:10" ht="15.6" thickBot="1" x14ac:dyDescent="0.6">
      <c r="C124" s="16">
        <f t="shared" si="18"/>
        <v>58</v>
      </c>
      <c r="D124" s="17">
        <f t="shared" si="11"/>
        <v>92.5</v>
      </c>
      <c r="E124" s="17">
        <f t="shared" si="19"/>
        <v>-92.5</v>
      </c>
      <c r="F124" s="18">
        <f t="shared" si="20"/>
        <v>92.5</v>
      </c>
      <c r="G124" s="19">
        <f t="shared" si="21"/>
        <v>0</v>
      </c>
      <c r="H124" s="18">
        <f t="shared" si="22"/>
        <v>0.11448019801980198</v>
      </c>
      <c r="I124" s="19">
        <f t="shared" si="23"/>
        <v>0</v>
      </c>
      <c r="J124" s="20">
        <f t="shared" si="24"/>
        <v>0.94126962803555358</v>
      </c>
    </row>
    <row r="125" spans="3:10" ht="15.6" thickBot="1" x14ac:dyDescent="0.6">
      <c r="C125" s="16">
        <f t="shared" si="18"/>
        <v>58.5</v>
      </c>
      <c r="D125" s="17">
        <f t="shared" si="11"/>
        <v>97.5</v>
      </c>
      <c r="E125" s="17">
        <f t="shared" si="19"/>
        <v>-97.5</v>
      </c>
      <c r="F125" s="18">
        <f t="shared" si="20"/>
        <v>97.5</v>
      </c>
      <c r="G125" s="19">
        <f t="shared" si="21"/>
        <v>0</v>
      </c>
      <c r="H125" s="18">
        <f t="shared" si="22"/>
        <v>0.12059369202226346</v>
      </c>
      <c r="I125" s="19">
        <f t="shared" si="23"/>
        <v>0</v>
      </c>
      <c r="J125" s="20">
        <f t="shared" si="24"/>
        <v>0.91867540854388308</v>
      </c>
    </row>
    <row r="126" spans="3:10" ht="15.6" thickBot="1" x14ac:dyDescent="0.6">
      <c r="C126" s="16">
        <f t="shared" si="18"/>
        <v>59</v>
      </c>
      <c r="D126" s="17">
        <f t="shared" si="11"/>
        <v>102.5</v>
      </c>
      <c r="E126" s="17">
        <f t="shared" si="19"/>
        <v>-102.5</v>
      </c>
      <c r="F126" s="18">
        <f t="shared" si="20"/>
        <v>102.5</v>
      </c>
      <c r="G126" s="19">
        <f t="shared" si="21"/>
        <v>0</v>
      </c>
      <c r="H126" s="18">
        <f t="shared" si="22"/>
        <v>0.12669962917181707</v>
      </c>
      <c r="I126" s="19">
        <f t="shared" si="23"/>
        <v>0</v>
      </c>
      <c r="J126" s="20">
        <f t="shared" si="24"/>
        <v>0.89722465622049918</v>
      </c>
    </row>
    <row r="127" spans="3:10" ht="15.6" thickBot="1" x14ac:dyDescent="0.6">
      <c r="C127" s="16">
        <f t="shared" si="18"/>
        <v>59.5</v>
      </c>
      <c r="D127" s="17">
        <f t="shared" si="11"/>
        <v>107.5</v>
      </c>
      <c r="E127" s="17">
        <f t="shared" si="19"/>
        <v>-107.5</v>
      </c>
      <c r="F127" s="18">
        <f t="shared" si="20"/>
        <v>107.5</v>
      </c>
      <c r="G127" s="19">
        <f t="shared" si="21"/>
        <v>0</v>
      </c>
      <c r="H127" s="18">
        <f t="shared" si="22"/>
        <v>0.13279802347127856</v>
      </c>
      <c r="I127" s="19">
        <f t="shared" si="23"/>
        <v>0</v>
      </c>
      <c r="J127" s="20">
        <f t="shared" si="24"/>
        <v>0.87680838883776846</v>
      </c>
    </row>
    <row r="128" spans="3:10" ht="15.6" thickBot="1" x14ac:dyDescent="0.6">
      <c r="C128" s="16">
        <f t="shared" si="18"/>
        <v>60</v>
      </c>
      <c r="D128" s="17">
        <f t="shared" si="11"/>
        <v>112.5</v>
      </c>
      <c r="E128" s="17">
        <f t="shared" si="19"/>
        <v>-112.5</v>
      </c>
      <c r="F128" s="18">
        <f t="shared" si="20"/>
        <v>112.5</v>
      </c>
      <c r="G128" s="19">
        <f t="shared" si="21"/>
        <v>0</v>
      </c>
      <c r="H128" s="18">
        <f t="shared" si="22"/>
        <v>0.1388888888888889</v>
      </c>
      <c r="I128" s="19">
        <f t="shared" si="23"/>
        <v>0</v>
      </c>
      <c r="J128" s="20">
        <f t="shared" si="24"/>
        <v>0.85733249643126841</v>
      </c>
    </row>
    <row r="129" spans="3:10" ht="15.6" thickBot="1" x14ac:dyDescent="0.6">
      <c r="C129" s="16">
        <f t="shared" si="18"/>
        <v>60.5</v>
      </c>
      <c r="D129" s="17">
        <f t="shared" si="11"/>
        <v>117.5</v>
      </c>
      <c r="E129" s="17">
        <f t="shared" si="19"/>
        <v>-117.5</v>
      </c>
      <c r="F129" s="18">
        <f t="shared" si="20"/>
        <v>117.5</v>
      </c>
      <c r="G129" s="19">
        <f t="shared" si="21"/>
        <v>0</v>
      </c>
      <c r="H129" s="18">
        <f t="shared" si="22"/>
        <v>0.14497223935842074</v>
      </c>
      <c r="I129" s="19">
        <f t="shared" si="23"/>
        <v>0</v>
      </c>
      <c r="J129" s="20">
        <f t="shared" si="24"/>
        <v>0.83871515257677864</v>
      </c>
    </row>
    <row r="130" spans="3:10" ht="15.6" thickBot="1" x14ac:dyDescent="0.6">
      <c r="C130" s="16">
        <f t="shared" si="18"/>
        <v>61</v>
      </c>
      <c r="D130" s="17">
        <f t="shared" si="11"/>
        <v>122.5</v>
      </c>
      <c r="E130" s="17">
        <f t="shared" si="19"/>
        <v>-122.5</v>
      </c>
      <c r="F130" s="18">
        <f t="shared" si="20"/>
        <v>122.5</v>
      </c>
      <c r="G130" s="19">
        <f t="shared" si="21"/>
        <v>0</v>
      </c>
      <c r="H130" s="18">
        <f t="shared" si="22"/>
        <v>0.15104808877928483</v>
      </c>
      <c r="I130" s="19">
        <f t="shared" si="23"/>
        <v>0</v>
      </c>
      <c r="J130" s="20">
        <f t="shared" si="24"/>
        <v>0.82088476551060474</v>
      </c>
    </row>
    <row r="131" spans="3:10" ht="15.6" thickBot="1" x14ac:dyDescent="0.6">
      <c r="C131" s="16">
        <f t="shared" si="18"/>
        <v>61.5</v>
      </c>
      <c r="D131" s="17">
        <f t="shared" si="11"/>
        <v>127.5</v>
      </c>
      <c r="E131" s="17">
        <f t="shared" si="19"/>
        <v>-127.5</v>
      </c>
      <c r="F131" s="18">
        <f t="shared" si="20"/>
        <v>127.5</v>
      </c>
      <c r="G131" s="19">
        <f t="shared" si="21"/>
        <v>0</v>
      </c>
      <c r="H131" s="18">
        <f t="shared" si="22"/>
        <v>0.15711645101663585</v>
      </c>
      <c r="I131" s="19">
        <f t="shared" si="23"/>
        <v>0</v>
      </c>
      <c r="J131" s="20">
        <f t="shared" si="24"/>
        <v>0.80377833939227672</v>
      </c>
    </row>
    <row r="132" spans="3:10" ht="15.6" thickBot="1" x14ac:dyDescent="0.6">
      <c r="C132" s="16">
        <f t="shared" si="18"/>
        <v>62</v>
      </c>
      <c r="D132" s="17">
        <f t="shared" si="11"/>
        <v>132.5</v>
      </c>
      <c r="E132" s="17">
        <f t="shared" si="19"/>
        <v>-132.5</v>
      </c>
      <c r="F132" s="18">
        <f t="shared" si="20"/>
        <v>132.5</v>
      </c>
      <c r="G132" s="19">
        <f t="shared" si="21"/>
        <v>0</v>
      </c>
      <c r="H132" s="18">
        <f t="shared" si="22"/>
        <v>0.16317733990147784</v>
      </c>
      <c r="I132" s="19">
        <f t="shared" si="23"/>
        <v>0</v>
      </c>
      <c r="J132" s="20">
        <f t="shared" si="24"/>
        <v>0.78734015096834864</v>
      </c>
    </row>
    <row r="133" spans="3:10" ht="15.6" thickBot="1" x14ac:dyDescent="0.6">
      <c r="C133" s="16">
        <f t="shared" si="18"/>
        <v>62.5</v>
      </c>
      <c r="D133" s="17">
        <f t="shared" si="11"/>
        <v>137.5</v>
      </c>
      <c r="E133" s="17">
        <f t="shared" si="19"/>
        <v>-137.5</v>
      </c>
      <c r="F133" s="18">
        <f t="shared" si="20"/>
        <v>137.5</v>
      </c>
      <c r="G133" s="19">
        <f t="shared" si="21"/>
        <v>0</v>
      </c>
      <c r="H133" s="18">
        <f t="shared" si="22"/>
        <v>0.16923076923076924</v>
      </c>
      <c r="I133" s="19">
        <f t="shared" si="23"/>
        <v>0</v>
      </c>
      <c r="J133" s="20">
        <f t="shared" si="24"/>
        <v>0.77152067148463055</v>
      </c>
    </row>
    <row r="134" spans="3:10" ht="15.6" thickBot="1" x14ac:dyDescent="0.6">
      <c r="C134" s="16">
        <f t="shared" si="18"/>
        <v>63</v>
      </c>
      <c r="D134" s="17">
        <f t="shared" si="11"/>
        <v>142.5</v>
      </c>
      <c r="E134" s="17">
        <f t="shared" si="19"/>
        <v>-142.5</v>
      </c>
      <c r="F134" s="18">
        <f t="shared" si="20"/>
        <v>142.5</v>
      </c>
      <c r="G134" s="19">
        <f t="shared" si="21"/>
        <v>0</v>
      </c>
      <c r="H134" s="18">
        <f t="shared" si="22"/>
        <v>0.17527675276752769</v>
      </c>
      <c r="I134" s="19">
        <f t="shared" si="23"/>
        <v>0</v>
      </c>
      <c r="J134" s="20">
        <f t="shared" si="24"/>
        <v>0.75627568124953914</v>
      </c>
    </row>
    <row r="135" spans="3:10" ht="15.6" thickBot="1" x14ac:dyDescent="0.6">
      <c r="C135" s="16">
        <f t="shared" si="18"/>
        <v>63.5</v>
      </c>
      <c r="D135" s="17">
        <f t="shared" si="11"/>
        <v>147.5</v>
      </c>
      <c r="E135" s="17">
        <f t="shared" si="19"/>
        <v>-147.5</v>
      </c>
      <c r="F135" s="18">
        <f t="shared" si="20"/>
        <v>147.5</v>
      </c>
      <c r="G135" s="19">
        <f t="shared" si="21"/>
        <v>0</v>
      </c>
      <c r="H135" s="18">
        <f t="shared" si="22"/>
        <v>0.18131530424093423</v>
      </c>
      <c r="I135" s="19">
        <f t="shared" si="23"/>
        <v>0</v>
      </c>
      <c r="J135" s="20">
        <f t="shared" si="24"/>
        <v>0.74156553695869576</v>
      </c>
    </row>
    <row r="136" spans="3:10" ht="15.6" thickBot="1" x14ac:dyDescent="0.6">
      <c r="C136" s="16">
        <f t="shared" si="18"/>
        <v>64</v>
      </c>
      <c r="D136" s="17">
        <f t="shared" si="11"/>
        <v>152.5</v>
      </c>
      <c r="E136" s="17">
        <f t="shared" si="19"/>
        <v>-152.5</v>
      </c>
      <c r="F136" s="18">
        <f t="shared" si="20"/>
        <v>152.5</v>
      </c>
      <c r="G136" s="19">
        <f t="shared" si="21"/>
        <v>0</v>
      </c>
      <c r="H136" s="18">
        <f t="shared" si="22"/>
        <v>0.18734643734643736</v>
      </c>
      <c r="I136" s="19">
        <f t="shared" si="23"/>
        <v>0</v>
      </c>
      <c r="J136" s="20">
        <f t="shared" si="24"/>
        <v>0.72735456120639652</v>
      </c>
    </row>
    <row r="137" spans="3:10" ht="15.6" thickBot="1" x14ac:dyDescent="0.6">
      <c r="C137" s="16">
        <f t="shared" si="18"/>
        <v>64.5</v>
      </c>
      <c r="D137" s="17">
        <f t="shared" ref="D137:D200" si="25">$L$5*C137-$L$6*$L$7</f>
        <v>157.5</v>
      </c>
      <c r="E137" s="17">
        <f t="shared" si="19"/>
        <v>-157.5</v>
      </c>
      <c r="F137" s="18">
        <f t="shared" si="20"/>
        <v>157.5</v>
      </c>
      <c r="G137" s="19">
        <f t="shared" si="21"/>
        <v>0</v>
      </c>
      <c r="H137" s="18">
        <f t="shared" si="22"/>
        <v>0.19337016574585636</v>
      </c>
      <c r="I137" s="19">
        <f t="shared" si="23"/>
        <v>0</v>
      </c>
      <c r="J137" s="20">
        <f t="shared" si="24"/>
        <v>0.71361053051890888</v>
      </c>
    </row>
    <row r="138" spans="3:10" ht="15.6" thickBot="1" x14ac:dyDescent="0.6">
      <c r="C138" s="16">
        <f t="shared" si="18"/>
        <v>65</v>
      </c>
      <c r="D138" s="17">
        <f t="shared" si="25"/>
        <v>162.5</v>
      </c>
      <c r="E138" s="17">
        <f t="shared" si="19"/>
        <v>-162.5</v>
      </c>
      <c r="F138" s="18">
        <f t="shared" si="20"/>
        <v>162.5</v>
      </c>
      <c r="G138" s="19">
        <f t="shared" si="21"/>
        <v>0</v>
      </c>
      <c r="H138" s="18">
        <f t="shared" si="22"/>
        <v>0.19938650306748465</v>
      </c>
      <c r="I138" s="19">
        <f t="shared" si="23"/>
        <v>0</v>
      </c>
      <c r="J138" s="20">
        <f t="shared" si="24"/>
        <v>0.70030424342508346</v>
      </c>
    </row>
    <row r="139" spans="3:10" ht="15.6" thickBot="1" x14ac:dyDescent="0.6">
      <c r="C139" s="16">
        <f t="shared" si="18"/>
        <v>65.5</v>
      </c>
      <c r="D139" s="17">
        <f t="shared" si="25"/>
        <v>167.5</v>
      </c>
      <c r="E139" s="17">
        <f t="shared" si="19"/>
        <v>-167.5</v>
      </c>
      <c r="F139" s="18">
        <f t="shared" si="20"/>
        <v>167.5</v>
      </c>
      <c r="G139" s="19">
        <f t="shared" si="21"/>
        <v>0</v>
      </c>
      <c r="H139" s="18">
        <f t="shared" si="22"/>
        <v>0.20539546290619251</v>
      </c>
      <c r="I139" s="19">
        <f t="shared" si="23"/>
        <v>0</v>
      </c>
      <c r="J139" s="20">
        <f t="shared" si="24"/>
        <v>0.68740915400343061</v>
      </c>
    </row>
    <row r="140" spans="3:10" ht="15.6" thickBot="1" x14ac:dyDescent="0.6">
      <c r="C140" s="16">
        <f t="shared" si="18"/>
        <v>66</v>
      </c>
      <c r="D140" s="17">
        <f t="shared" si="25"/>
        <v>172.5</v>
      </c>
      <c r="E140" s="17">
        <f t="shared" si="19"/>
        <v>-172.5</v>
      </c>
      <c r="F140" s="18">
        <f t="shared" si="20"/>
        <v>172.5</v>
      </c>
      <c r="G140" s="19">
        <f t="shared" si="21"/>
        <v>0</v>
      </c>
      <c r="H140" s="18">
        <f t="shared" si="22"/>
        <v>0.21139705882352941</v>
      </c>
      <c r="I140" s="19">
        <f t="shared" si="23"/>
        <v>0</v>
      </c>
      <c r="J140" s="20">
        <f t="shared" si="24"/>
        <v>0.67490105934456823</v>
      </c>
    </row>
    <row r="141" spans="3:10" ht="15.6" thickBot="1" x14ac:dyDescent="0.6">
      <c r="C141" s="16">
        <f t="shared" si="18"/>
        <v>66.5</v>
      </c>
      <c r="D141" s="17">
        <f t="shared" si="25"/>
        <v>177.5</v>
      </c>
      <c r="E141" s="17">
        <f t="shared" si="19"/>
        <v>-177.5</v>
      </c>
      <c r="F141" s="18">
        <f t="shared" si="20"/>
        <v>177.5</v>
      </c>
      <c r="G141" s="19">
        <f t="shared" si="21"/>
        <v>0</v>
      </c>
      <c r="H141" s="18">
        <f t="shared" si="22"/>
        <v>0.21739130434782608</v>
      </c>
      <c r="I141" s="19">
        <f t="shared" si="23"/>
        <v>0</v>
      </c>
      <c r="J141" s="20">
        <f t="shared" si="24"/>
        <v>0.66275783168157409</v>
      </c>
    </row>
    <row r="142" spans="3:10" ht="15.6" thickBot="1" x14ac:dyDescent="0.6">
      <c r="C142" s="16">
        <f t="shared" si="18"/>
        <v>67</v>
      </c>
      <c r="D142" s="17">
        <f t="shared" si="25"/>
        <v>182.5</v>
      </c>
      <c r="E142" s="17">
        <f t="shared" si="19"/>
        <v>-182.5</v>
      </c>
      <c r="F142" s="18">
        <f t="shared" si="20"/>
        <v>182.5</v>
      </c>
      <c r="G142" s="19">
        <f t="shared" si="21"/>
        <v>0</v>
      </c>
      <c r="H142" s="18">
        <f t="shared" si="22"/>
        <v>0.22337821297429619</v>
      </c>
      <c r="I142" s="19">
        <f t="shared" si="23"/>
        <v>0</v>
      </c>
      <c r="J142" s="20">
        <f t="shared" si="24"/>
        <v>0.65095918773992201</v>
      </c>
    </row>
    <row r="143" spans="3:10" ht="15.6" thickBot="1" x14ac:dyDescent="0.6">
      <c r="C143" s="16">
        <f t="shared" si="18"/>
        <v>67.5</v>
      </c>
      <c r="D143" s="17">
        <f t="shared" si="25"/>
        <v>187.5</v>
      </c>
      <c r="E143" s="17">
        <f t="shared" si="19"/>
        <v>-187.5</v>
      </c>
      <c r="F143" s="18">
        <f t="shared" si="20"/>
        <v>187.5</v>
      </c>
      <c r="G143" s="19">
        <f t="shared" si="21"/>
        <v>0</v>
      </c>
      <c r="H143" s="18">
        <f t="shared" si="22"/>
        <v>0.22935779816513763</v>
      </c>
      <c r="I143" s="19">
        <f t="shared" si="23"/>
        <v>0</v>
      </c>
      <c r="J143" s="20">
        <f t="shared" si="24"/>
        <v>0.63948648926858598</v>
      </c>
    </row>
    <row r="144" spans="3:10" ht="15.6" thickBot="1" x14ac:dyDescent="0.6">
      <c r="C144" s="16">
        <f t="shared" si="18"/>
        <v>68</v>
      </c>
      <c r="D144" s="17">
        <f t="shared" si="25"/>
        <v>192.5</v>
      </c>
      <c r="E144" s="17">
        <f t="shared" si="19"/>
        <v>-192.5</v>
      </c>
      <c r="F144" s="18">
        <f t="shared" si="20"/>
        <v>192.5</v>
      </c>
      <c r="G144" s="19">
        <f t="shared" si="21"/>
        <v>0</v>
      </c>
      <c r="H144" s="18">
        <f t="shared" si="22"/>
        <v>0.23533007334963324</v>
      </c>
      <c r="I144" s="19">
        <f t="shared" si="23"/>
        <v>0</v>
      </c>
      <c r="J144" s="20">
        <f t="shared" si="24"/>
        <v>0.62832256982680357</v>
      </c>
    </row>
    <row r="145" spans="3:10" ht="15.6" thickBot="1" x14ac:dyDescent="0.6">
      <c r="C145" s="16">
        <f t="shared" si="18"/>
        <v>68.5</v>
      </c>
      <c r="D145" s="17">
        <f t="shared" si="25"/>
        <v>197.5</v>
      </c>
      <c r="E145" s="17">
        <f t="shared" si="19"/>
        <v>-197.5</v>
      </c>
      <c r="F145" s="18">
        <f t="shared" si="20"/>
        <v>197.5</v>
      </c>
      <c r="G145" s="19">
        <f t="shared" si="21"/>
        <v>0</v>
      </c>
      <c r="H145" s="18">
        <f t="shared" si="22"/>
        <v>0.24129505192425169</v>
      </c>
      <c r="I145" s="19">
        <f t="shared" si="23"/>
        <v>0</v>
      </c>
      <c r="J145" s="20">
        <f t="shared" si="24"/>
        <v>0.61745158378548115</v>
      </c>
    </row>
    <row r="146" spans="3:10" ht="15.6" thickBot="1" x14ac:dyDescent="0.6">
      <c r="C146" s="16">
        <f t="shared" si="18"/>
        <v>69</v>
      </c>
      <c r="D146" s="17">
        <f t="shared" si="25"/>
        <v>202.5</v>
      </c>
      <c r="E146" s="17">
        <f t="shared" si="19"/>
        <v>-202.5</v>
      </c>
      <c r="F146" s="18">
        <f t="shared" si="20"/>
        <v>202.5</v>
      </c>
      <c r="G146" s="19">
        <f t="shared" si="21"/>
        <v>0</v>
      </c>
      <c r="H146" s="18">
        <f t="shared" si="22"/>
        <v>0.24725274725274726</v>
      </c>
      <c r="I146" s="19">
        <f t="shared" si="23"/>
        <v>0</v>
      </c>
      <c r="J146" s="20">
        <f t="shared" si="24"/>
        <v>0.60685887420973106</v>
      </c>
    </row>
    <row r="147" spans="3:10" ht="15.6" thickBot="1" x14ac:dyDescent="0.6">
      <c r="C147" s="16">
        <f t="shared" si="18"/>
        <v>69.5</v>
      </c>
      <c r="D147" s="17">
        <f t="shared" si="25"/>
        <v>207.5</v>
      </c>
      <c r="E147" s="17">
        <f t="shared" si="19"/>
        <v>-207.5</v>
      </c>
      <c r="F147" s="18">
        <f t="shared" si="20"/>
        <v>207.5</v>
      </c>
      <c r="G147" s="19">
        <f t="shared" si="21"/>
        <v>0</v>
      </c>
      <c r="H147" s="18">
        <f t="shared" si="22"/>
        <v>0.25320317266625991</v>
      </c>
      <c r="I147" s="19">
        <f t="shared" si="23"/>
        <v>0</v>
      </c>
      <c r="J147" s="20">
        <f t="shared" si="24"/>
        <v>0.59653085685840634</v>
      </c>
    </row>
    <row r="148" spans="3:10" ht="15.6" thickBot="1" x14ac:dyDescent="0.6">
      <c r="C148" s="16">
        <f t="shared" si="18"/>
        <v>70</v>
      </c>
      <c r="D148" s="17">
        <f t="shared" si="25"/>
        <v>212.5</v>
      </c>
      <c r="E148" s="17">
        <f t="shared" si="19"/>
        <v>-212.5</v>
      </c>
      <c r="F148" s="18">
        <f t="shared" si="20"/>
        <v>212.5</v>
      </c>
      <c r="G148" s="19">
        <f t="shared" si="21"/>
        <v>0</v>
      </c>
      <c r="H148" s="18">
        <f t="shared" si="22"/>
        <v>0.25914634146341464</v>
      </c>
      <c r="I148" s="19">
        <f t="shared" si="23"/>
        <v>0</v>
      </c>
      <c r="J148" s="20">
        <f t="shared" si="24"/>
        <v>0.58645491799738636</v>
      </c>
    </row>
    <row r="149" spans="3:10" ht="15.6" thickBot="1" x14ac:dyDescent="0.6">
      <c r="C149" s="16">
        <f t="shared" si="18"/>
        <v>70.5</v>
      </c>
      <c r="D149" s="17">
        <f t="shared" si="25"/>
        <v>217.5</v>
      </c>
      <c r="E149" s="17">
        <f t="shared" si="19"/>
        <v>-217.5</v>
      </c>
      <c r="F149" s="18">
        <f t="shared" si="20"/>
        <v>217.5</v>
      </c>
      <c r="G149" s="19">
        <f t="shared" si="21"/>
        <v>0</v>
      </c>
      <c r="H149" s="18">
        <f t="shared" si="22"/>
        <v>0.26508226691042047</v>
      </c>
      <c r="I149" s="19">
        <f t="shared" si="23"/>
        <v>0</v>
      </c>
      <c r="J149" s="20">
        <f t="shared" si="24"/>
        <v>0.57661932409845584</v>
      </c>
    </row>
    <row r="150" spans="3:10" ht="15.6" thickBot="1" x14ac:dyDescent="0.6">
      <c r="C150" s="16">
        <f t="shared" si="18"/>
        <v>71</v>
      </c>
      <c r="D150" s="17">
        <f t="shared" si="25"/>
        <v>222.5</v>
      </c>
      <c r="E150" s="17">
        <f t="shared" si="19"/>
        <v>-222.5</v>
      </c>
      <c r="F150" s="18">
        <f t="shared" si="20"/>
        <v>222.5</v>
      </c>
      <c r="G150" s="19">
        <f t="shared" si="21"/>
        <v>0</v>
      </c>
      <c r="H150" s="18">
        <f t="shared" si="22"/>
        <v>0.27101096224116933</v>
      </c>
      <c r="I150" s="19">
        <f t="shared" si="23"/>
        <v>0</v>
      </c>
      <c r="J150" s="20">
        <f t="shared" si="24"/>
        <v>0.56701314180249029</v>
      </c>
    </row>
    <row r="151" spans="3:10" ht="15.6" thickBot="1" x14ac:dyDescent="0.6">
      <c r="C151" s="16">
        <f t="shared" si="18"/>
        <v>71.5</v>
      </c>
      <c r="D151" s="17">
        <f t="shared" si="25"/>
        <v>227.5</v>
      </c>
      <c r="E151" s="17">
        <f t="shared" si="19"/>
        <v>-227.5</v>
      </c>
      <c r="F151" s="18">
        <f t="shared" si="20"/>
        <v>227.5</v>
      </c>
      <c r="G151" s="19">
        <f t="shared" si="21"/>
        <v>0</v>
      </c>
      <c r="H151" s="18">
        <f t="shared" si="22"/>
        <v>0.27693244065733413</v>
      </c>
      <c r="I151" s="19">
        <f t="shared" si="23"/>
        <v>0</v>
      </c>
      <c r="J151" s="20">
        <f t="shared" si="24"/>
        <v>0.55762616677794929</v>
      </c>
    </row>
    <row r="152" spans="3:10" ht="15.6" thickBot="1" x14ac:dyDescent="0.6">
      <c r="C152" s="16">
        <f t="shared" si="18"/>
        <v>72</v>
      </c>
      <c r="D152" s="17">
        <f t="shared" si="25"/>
        <v>232.5</v>
      </c>
      <c r="E152" s="17">
        <f t="shared" si="19"/>
        <v>-232.5</v>
      </c>
      <c r="F152" s="18">
        <f t="shared" si="20"/>
        <v>232.5</v>
      </c>
      <c r="G152" s="19">
        <f t="shared" si="21"/>
        <v>0</v>
      </c>
      <c r="H152" s="18">
        <f t="shared" si="22"/>
        <v>0.28284671532846717</v>
      </c>
      <c r="I152" s="19">
        <f t="shared" si="23"/>
        <v>0</v>
      </c>
      <c r="J152" s="20">
        <f t="shared" si="24"/>
        <v>0.54844886031407769</v>
      </c>
    </row>
    <row r="153" spans="3:10" ht="15.6" thickBot="1" x14ac:dyDescent="0.6">
      <c r="C153" s="16">
        <f t="shared" si="18"/>
        <v>72.5</v>
      </c>
      <c r="D153" s="17">
        <f t="shared" si="25"/>
        <v>237.5</v>
      </c>
      <c r="E153" s="17">
        <f t="shared" si="19"/>
        <v>-237.5</v>
      </c>
      <c r="F153" s="18">
        <f t="shared" si="20"/>
        <v>237.5</v>
      </c>
      <c r="G153" s="19">
        <f t="shared" si="21"/>
        <v>0</v>
      </c>
      <c r="H153" s="18">
        <f t="shared" si="22"/>
        <v>0.28875379939209728</v>
      </c>
      <c r="I153" s="19">
        <f t="shared" si="23"/>
        <v>0</v>
      </c>
      <c r="J153" s="20">
        <f t="shared" si="24"/>
        <v>0.53947229266112651</v>
      </c>
    </row>
    <row r="154" spans="3:10" ht="15.6" thickBot="1" x14ac:dyDescent="0.6">
      <c r="C154" s="16">
        <f t="shared" si="18"/>
        <v>73</v>
      </c>
      <c r="D154" s="17">
        <f t="shared" si="25"/>
        <v>242.5</v>
      </c>
      <c r="E154" s="17">
        <f t="shared" si="19"/>
        <v>-242.5</v>
      </c>
      <c r="F154" s="18">
        <f t="shared" si="20"/>
        <v>242.5</v>
      </c>
      <c r="G154" s="19">
        <f t="shared" si="21"/>
        <v>0</v>
      </c>
      <c r="H154" s="18">
        <f t="shared" si="22"/>
        <v>0.29465370595382745</v>
      </c>
      <c r="I154" s="19">
        <f t="shared" si="23"/>
        <v>0</v>
      </c>
      <c r="J154" s="20">
        <f t="shared" si="24"/>
        <v>0.53068809227398739</v>
      </c>
    </row>
    <row r="155" spans="3:10" ht="15.6" thickBot="1" x14ac:dyDescent="0.6">
      <c r="C155" s="16">
        <f t="shared" si="18"/>
        <v>73.5</v>
      </c>
      <c r="D155" s="17">
        <f t="shared" si="25"/>
        <v>247.5</v>
      </c>
      <c r="E155" s="17">
        <f t="shared" si="19"/>
        <v>-247.5</v>
      </c>
      <c r="F155" s="18">
        <f t="shared" si="20"/>
        <v>247.5</v>
      </c>
      <c r="G155" s="19">
        <f t="shared" si="21"/>
        <v>0</v>
      </c>
      <c r="H155" s="18">
        <f t="shared" si="22"/>
        <v>0.30054644808743169</v>
      </c>
      <c r="I155" s="19">
        <f t="shared" si="23"/>
        <v>0</v>
      </c>
      <c r="J155" s="20">
        <f t="shared" si="24"/>
        <v>0.52208840023618563</v>
      </c>
    </row>
    <row r="156" spans="3:10" ht="15.6" thickBot="1" x14ac:dyDescent="0.6">
      <c r="C156" s="16">
        <f t="shared" si="18"/>
        <v>74</v>
      </c>
      <c r="D156" s="17">
        <f t="shared" si="25"/>
        <v>252.5</v>
      </c>
      <c r="E156" s="17">
        <f t="shared" si="19"/>
        <v>-252.5</v>
      </c>
      <c r="F156" s="18">
        <f t="shared" si="20"/>
        <v>252.5</v>
      </c>
      <c r="G156" s="19">
        <f t="shared" si="21"/>
        <v>0</v>
      </c>
      <c r="H156" s="18">
        <f t="shared" si="22"/>
        <v>0.30643203883495146</v>
      </c>
      <c r="I156" s="19">
        <f t="shared" si="23"/>
        <v>0</v>
      </c>
      <c r="J156" s="20">
        <f t="shared" si="24"/>
        <v>0.51366582924243565</v>
      </c>
    </row>
    <row r="157" spans="3:10" ht="15.6" thickBot="1" x14ac:dyDescent="0.6">
      <c r="C157" s="16">
        <f t="shared" si="18"/>
        <v>74.5</v>
      </c>
      <c r="D157" s="17">
        <f t="shared" si="25"/>
        <v>257.5</v>
      </c>
      <c r="E157" s="17">
        <f t="shared" si="19"/>
        <v>-257.5</v>
      </c>
      <c r="F157" s="18">
        <f t="shared" si="20"/>
        <v>257.5</v>
      </c>
      <c r="G157" s="19">
        <f t="shared" si="21"/>
        <v>0</v>
      </c>
      <c r="H157" s="18">
        <f t="shared" si="22"/>
        <v>0.312310491206792</v>
      </c>
      <c r="I157" s="19">
        <f t="shared" si="23"/>
        <v>0</v>
      </c>
      <c r="J157" s="20">
        <f t="shared" si="24"/>
        <v>0.50541342660332778</v>
      </c>
    </row>
    <row r="158" spans="3:10" ht="15.6" thickBot="1" x14ac:dyDescent="0.6">
      <c r="C158" s="16">
        <f t="shared" si="18"/>
        <v>75</v>
      </c>
      <c r="D158" s="17">
        <f t="shared" si="25"/>
        <v>262.5</v>
      </c>
      <c r="E158" s="17">
        <f t="shared" si="19"/>
        <v>-262.5</v>
      </c>
      <c r="F158" s="18">
        <f t="shared" si="20"/>
        <v>262.5</v>
      </c>
      <c r="G158" s="19">
        <f t="shared" si="21"/>
        <v>0</v>
      </c>
      <c r="H158" s="18">
        <f t="shared" si="22"/>
        <v>0.31818181818181818</v>
      </c>
      <c r="I158" s="19">
        <f t="shared" si="23"/>
        <v>0</v>
      </c>
      <c r="J158" s="20">
        <f t="shared" si="24"/>
        <v>0.49732464080794941</v>
      </c>
    </row>
    <row r="159" spans="3:10" ht="15.6" thickBot="1" x14ac:dyDescent="0.6">
      <c r="C159" s="16">
        <f t="shared" si="18"/>
        <v>75.5</v>
      </c>
      <c r="D159" s="17">
        <f t="shared" si="25"/>
        <v>267.5</v>
      </c>
      <c r="E159" s="17">
        <f t="shared" si="19"/>
        <v>-267.5</v>
      </c>
      <c r="F159" s="18">
        <f t="shared" si="20"/>
        <v>267.5</v>
      </c>
      <c r="G159" s="19">
        <f t="shared" si="21"/>
        <v>0</v>
      </c>
      <c r="H159" s="18">
        <f t="shared" si="22"/>
        <v>0.32404603270745003</v>
      </c>
      <c r="I159" s="19">
        <f t="shared" si="23"/>
        <v>0</v>
      </c>
      <c r="J159" s="20">
        <f t="shared" si="24"/>
        <v>0.48939329124156516</v>
      </c>
    </row>
    <row r="160" spans="3:10" ht="15.6" thickBot="1" x14ac:dyDescent="0.6">
      <c r="C160" s="16">
        <f t="shared" si="18"/>
        <v>76</v>
      </c>
      <c r="D160" s="17">
        <f t="shared" si="25"/>
        <v>272.5</v>
      </c>
      <c r="E160" s="17">
        <f t="shared" si="19"/>
        <v>-272.5</v>
      </c>
      <c r="F160" s="18">
        <f t="shared" si="20"/>
        <v>272.5</v>
      </c>
      <c r="G160" s="19">
        <f t="shared" si="21"/>
        <v>0</v>
      </c>
      <c r="H160" s="18">
        <f t="shared" si="22"/>
        <v>0.32990314769975787</v>
      </c>
      <c r="I160" s="19">
        <f t="shared" si="23"/>
        <v>0</v>
      </c>
      <c r="J160" s="20">
        <f t="shared" si="24"/>
        <v>0.48161354070772094</v>
      </c>
    </row>
    <row r="161" spans="3:10" ht="15.6" thickBot="1" x14ac:dyDescent="0.6">
      <c r="C161" s="16">
        <f t="shared" si="18"/>
        <v>76.5</v>
      </c>
      <c r="D161" s="17">
        <f t="shared" si="25"/>
        <v>277.5</v>
      </c>
      <c r="E161" s="17">
        <f t="shared" si="19"/>
        <v>-277.5</v>
      </c>
      <c r="F161" s="18">
        <f t="shared" si="20"/>
        <v>277.5</v>
      </c>
      <c r="G161" s="19">
        <f t="shared" si="21"/>
        <v>0</v>
      </c>
      <c r="H161" s="18">
        <f t="shared" si="22"/>
        <v>0.33575317604355714</v>
      </c>
      <c r="I161" s="19">
        <f t="shared" si="23"/>
        <v>0</v>
      </c>
      <c r="J161" s="20">
        <f t="shared" si="24"/>
        <v>0.47397987044877127</v>
      </c>
    </row>
    <row r="162" spans="3:10" ht="15.6" thickBot="1" x14ac:dyDescent="0.6">
      <c r="C162" s="16">
        <f t="shared" si="18"/>
        <v>77</v>
      </c>
      <c r="D162" s="17">
        <f t="shared" si="25"/>
        <v>282.5</v>
      </c>
      <c r="E162" s="17">
        <f t="shared" si="19"/>
        <v>-282.5</v>
      </c>
      <c r="F162" s="18">
        <f t="shared" si="20"/>
        <v>282.5</v>
      </c>
      <c r="G162" s="19">
        <f t="shared" si="21"/>
        <v>0</v>
      </c>
      <c r="H162" s="18">
        <f t="shared" si="22"/>
        <v>0.34159613059250304</v>
      </c>
      <c r="I162" s="19">
        <f t="shared" si="23"/>
        <v>0</v>
      </c>
      <c r="J162" s="20">
        <f t="shared" si="24"/>
        <v>0.46648705739708929</v>
      </c>
    </row>
    <row r="163" spans="3:10" ht="15.6" thickBot="1" x14ac:dyDescent="0.6">
      <c r="C163" s="16">
        <f t="shared" si="18"/>
        <v>77.5</v>
      </c>
      <c r="D163" s="17">
        <f t="shared" si="25"/>
        <v>287.5</v>
      </c>
      <c r="E163" s="17">
        <f t="shared" si="19"/>
        <v>-287.5</v>
      </c>
      <c r="F163" s="18">
        <f t="shared" si="20"/>
        <v>287.5</v>
      </c>
      <c r="G163" s="19">
        <f t="shared" si="21"/>
        <v>0</v>
      </c>
      <c r="H163" s="18">
        <f t="shared" si="22"/>
        <v>0.34743202416918428</v>
      </c>
      <c r="I163" s="19">
        <f t="shared" si="23"/>
        <v>0</v>
      </c>
      <c r="J163" s="20">
        <f t="shared" si="24"/>
        <v>0.45913015342210706</v>
      </c>
    </row>
    <row r="164" spans="3:10" ht="15.6" thickBot="1" x14ac:dyDescent="0.6">
      <c r="C164" s="16">
        <f t="shared" si="18"/>
        <v>78</v>
      </c>
      <c r="D164" s="17">
        <f t="shared" si="25"/>
        <v>292.5</v>
      </c>
      <c r="E164" s="17">
        <f t="shared" si="19"/>
        <v>-292.5</v>
      </c>
      <c r="F164" s="18">
        <f t="shared" si="20"/>
        <v>292.5</v>
      </c>
      <c r="G164" s="19">
        <f t="shared" si="21"/>
        <v>0</v>
      </c>
      <c r="H164" s="18">
        <f t="shared" si="22"/>
        <v>0.35326086956521741</v>
      </c>
      <c r="I164" s="19">
        <f t="shared" si="23"/>
        <v>0</v>
      </c>
      <c r="J164" s="20">
        <f t="shared" si="24"/>
        <v>0.45190446636668086</v>
      </c>
    </row>
    <row r="165" spans="3:10" ht="15.6" thickBot="1" x14ac:dyDescent="0.6">
      <c r="C165" s="16">
        <f t="shared" si="18"/>
        <v>78.5</v>
      </c>
      <c r="D165" s="17">
        <f t="shared" si="25"/>
        <v>297.5</v>
      </c>
      <c r="E165" s="17">
        <f t="shared" si="19"/>
        <v>-297.5</v>
      </c>
      <c r="F165" s="18">
        <f t="shared" si="20"/>
        <v>297.5</v>
      </c>
      <c r="G165" s="19">
        <f t="shared" si="21"/>
        <v>0</v>
      </c>
      <c r="H165" s="18">
        <f t="shared" si="22"/>
        <v>0.35908267954133977</v>
      </c>
      <c r="I165" s="19">
        <f t="shared" si="23"/>
        <v>0</v>
      </c>
      <c r="J165" s="20">
        <f t="shared" si="24"/>
        <v>0.4448055426907872</v>
      </c>
    </row>
    <row r="166" spans="3:10" ht="15.6" thickBot="1" x14ac:dyDescent="0.6">
      <c r="C166" s="16">
        <f t="shared" si="18"/>
        <v>79</v>
      </c>
      <c r="D166" s="17">
        <f t="shared" si="25"/>
        <v>302.5</v>
      </c>
      <c r="E166" s="17">
        <f t="shared" si="19"/>
        <v>-302.5</v>
      </c>
      <c r="F166" s="18">
        <f t="shared" si="20"/>
        <v>302.5</v>
      </c>
      <c r="G166" s="19">
        <f t="shared" si="21"/>
        <v>0</v>
      </c>
      <c r="H166" s="18">
        <f t="shared" si="22"/>
        <v>0.36489746682750301</v>
      </c>
      <c r="I166" s="19">
        <f t="shared" si="23"/>
        <v>0</v>
      </c>
      <c r="J166" s="20">
        <f t="shared" si="24"/>
        <v>0.43782915156178587</v>
      </c>
    </row>
    <row r="167" spans="3:10" ht="15.6" thickBot="1" x14ac:dyDescent="0.6">
      <c r="C167" s="16">
        <f t="shared" si="18"/>
        <v>79.5</v>
      </c>
      <c r="D167" s="17">
        <f t="shared" si="25"/>
        <v>307.5</v>
      </c>
      <c r="E167" s="17">
        <f t="shared" si="19"/>
        <v>-307.5</v>
      </c>
      <c r="F167" s="18">
        <f t="shared" si="20"/>
        <v>307.5</v>
      </c>
      <c r="G167" s="19">
        <f t="shared" si="21"/>
        <v>0</v>
      </c>
      <c r="H167" s="18">
        <f t="shared" si="22"/>
        <v>0.37070524412296563</v>
      </c>
      <c r="I167" s="19">
        <f t="shared" si="23"/>
        <v>0</v>
      </c>
      <c r="J167" s="20">
        <f t="shared" si="24"/>
        <v>0.43097127024894399</v>
      </c>
    </row>
    <row r="168" spans="3:10" ht="15.6" thickBot="1" x14ac:dyDescent="0.6">
      <c r="C168" s="16">
        <f t="shared" si="18"/>
        <v>80</v>
      </c>
      <c r="D168" s="17">
        <f t="shared" si="25"/>
        <v>312.5</v>
      </c>
      <c r="E168" s="17">
        <f t="shared" si="19"/>
        <v>-312.5</v>
      </c>
      <c r="F168" s="18">
        <f t="shared" si="20"/>
        <v>312.5</v>
      </c>
      <c r="G168" s="19">
        <f t="shared" si="21"/>
        <v>0</v>
      </c>
      <c r="H168" s="18">
        <f t="shared" si="22"/>
        <v>0.37650602409638556</v>
      </c>
      <c r="I168" s="19">
        <f t="shared" si="23"/>
        <v>0</v>
      </c>
      <c r="J168" s="20">
        <f t="shared" si="24"/>
        <v>0.42422807069597984</v>
      </c>
    </row>
    <row r="169" spans="3:10" ht="15.6" thickBot="1" x14ac:dyDescent="0.6">
      <c r="C169" s="16">
        <f t="shared" si="18"/>
        <v>80.5</v>
      </c>
      <c r="D169" s="17">
        <f t="shared" si="25"/>
        <v>317.5</v>
      </c>
      <c r="E169" s="17">
        <f t="shared" si="19"/>
        <v>-317.5</v>
      </c>
      <c r="F169" s="18">
        <f t="shared" si="20"/>
        <v>317.5</v>
      </c>
      <c r="G169" s="19">
        <f t="shared" si="21"/>
        <v>0</v>
      </c>
      <c r="H169" s="18">
        <f t="shared" si="22"/>
        <v>0.38229981938591212</v>
      </c>
      <c r="I169" s="19">
        <f t="shared" si="23"/>
        <v>0</v>
      </c>
      <c r="J169" s="20">
        <f t="shared" si="24"/>
        <v>0.4175959071594188</v>
      </c>
    </row>
    <row r="170" spans="3:10" ht="15.6" thickBot="1" x14ac:dyDescent="0.6">
      <c r="C170" s="16">
        <f t="shared" si="18"/>
        <v>81</v>
      </c>
      <c r="D170" s="17">
        <f t="shared" si="25"/>
        <v>322.5</v>
      </c>
      <c r="E170" s="17">
        <f t="shared" si="19"/>
        <v>-322.5</v>
      </c>
      <c r="F170" s="18">
        <f t="shared" si="20"/>
        <v>322.5</v>
      </c>
      <c r="G170" s="19">
        <f t="shared" si="21"/>
        <v>0</v>
      </c>
      <c r="H170" s="18">
        <f t="shared" si="22"/>
        <v>0.388086642599278</v>
      </c>
      <c r="I170" s="19">
        <f t="shared" si="23"/>
        <v>0</v>
      </c>
      <c r="J170" s="20">
        <f t="shared" si="24"/>
        <v>0.41107130481282439</v>
      </c>
    </row>
    <row r="171" spans="3:10" ht="15.6" thickBot="1" x14ac:dyDescent="0.6">
      <c r="C171" s="16">
        <f t="shared" si="18"/>
        <v>81.5</v>
      </c>
      <c r="D171" s="17">
        <f t="shared" si="25"/>
        <v>327.5</v>
      </c>
      <c r="E171" s="17">
        <f t="shared" si="19"/>
        <v>-327.5</v>
      </c>
      <c r="F171" s="18">
        <f t="shared" si="20"/>
        <v>327.5</v>
      </c>
      <c r="G171" s="19">
        <f t="shared" si="21"/>
        <v>0</v>
      </c>
      <c r="H171" s="18">
        <f t="shared" si="22"/>
        <v>0.39386650631389059</v>
      </c>
      <c r="I171" s="19">
        <f t="shared" si="23"/>
        <v>0</v>
      </c>
      <c r="J171" s="20">
        <f t="shared" si="24"/>
        <v>0.40465094922773615</v>
      </c>
    </row>
    <row r="172" spans="3:10" ht="15.6" thickBot="1" x14ac:dyDescent="0.6">
      <c r="C172" s="16">
        <f t="shared" ref="C172:C208" si="26">C171+$E$5</f>
        <v>82</v>
      </c>
      <c r="D172" s="17">
        <f t="shared" si="25"/>
        <v>332.5</v>
      </c>
      <c r="E172" s="17">
        <f t="shared" ref="E172:E208" si="27">$L$6*$L$7-$L$5*C172</f>
        <v>-332.5</v>
      </c>
      <c r="F172" s="18">
        <f t="shared" ref="F172:F208" si="28">IF(D172&lt;0,0,$L$5*C172-$L$6*$L$7)</f>
        <v>332.5</v>
      </c>
      <c r="G172" s="19">
        <f t="shared" ref="G172:G208" si="29">IF(D172&gt;0,0,-D172)</f>
        <v>0</v>
      </c>
      <c r="H172" s="18">
        <f t="shared" ref="H172:H208" si="30">F172/(C172+$L$7)</f>
        <v>0.39963942307692307</v>
      </c>
      <c r="I172" s="19">
        <f t="shared" ref="I172:I208" si="31">G172/(C172+$L$7)</f>
        <v>0</v>
      </c>
      <c r="J172" s="20">
        <f t="shared" ref="J172:J208" si="32">IF(F172=0,14+LOG(I172),-LOG(H172))</f>
        <v>0.39833167665160052</v>
      </c>
    </row>
    <row r="173" spans="3:10" ht="15.6" thickBot="1" x14ac:dyDescent="0.6">
      <c r="C173" s="16">
        <f t="shared" si="26"/>
        <v>82.5</v>
      </c>
      <c r="D173" s="17">
        <f t="shared" si="25"/>
        <v>337.5</v>
      </c>
      <c r="E173" s="17">
        <f t="shared" si="27"/>
        <v>-337.5</v>
      </c>
      <c r="F173" s="18">
        <f t="shared" si="28"/>
        <v>337.5</v>
      </c>
      <c r="G173" s="19">
        <f t="shared" si="29"/>
        <v>0</v>
      </c>
      <c r="H173" s="18">
        <f t="shared" si="30"/>
        <v>0.40540540540540543</v>
      </c>
      <c r="I173" s="19">
        <f t="shared" si="31"/>
        <v>0</v>
      </c>
      <c r="J173" s="20">
        <f t="shared" si="32"/>
        <v>0.39211046501131375</v>
      </c>
    </row>
    <row r="174" spans="3:10" ht="15.6" thickBot="1" x14ac:dyDescent="0.6">
      <c r="C174" s="16">
        <f t="shared" si="26"/>
        <v>83</v>
      </c>
      <c r="D174" s="17">
        <f t="shared" si="25"/>
        <v>342.5</v>
      </c>
      <c r="E174" s="17">
        <f t="shared" si="27"/>
        <v>-342.5</v>
      </c>
      <c r="F174" s="18">
        <f t="shared" si="28"/>
        <v>342.5</v>
      </c>
      <c r="G174" s="19">
        <f t="shared" si="29"/>
        <v>0</v>
      </c>
      <c r="H174" s="18">
        <f t="shared" si="30"/>
        <v>0.41116446578631455</v>
      </c>
      <c r="I174" s="19">
        <f t="shared" si="31"/>
        <v>0</v>
      </c>
      <c r="J174" s="20">
        <f t="shared" si="32"/>
        <v>0.38598442557834317</v>
      </c>
    </row>
    <row r="175" spans="3:10" ht="15.6" thickBot="1" x14ac:dyDescent="0.6">
      <c r="C175" s="16">
        <f t="shared" si="26"/>
        <v>83.5</v>
      </c>
      <c r="D175" s="17">
        <f t="shared" si="25"/>
        <v>347.5</v>
      </c>
      <c r="E175" s="17">
        <f t="shared" si="27"/>
        <v>-347.5</v>
      </c>
      <c r="F175" s="18">
        <f t="shared" si="28"/>
        <v>347.5</v>
      </c>
      <c r="G175" s="19">
        <f t="shared" si="29"/>
        <v>0</v>
      </c>
      <c r="H175" s="18">
        <f t="shared" si="30"/>
        <v>0.41691661667666469</v>
      </c>
      <c r="I175" s="19">
        <f t="shared" si="31"/>
        <v>0</v>
      </c>
      <c r="J175" s="20">
        <f t="shared" si="32"/>
        <v>0.37995079523789144</v>
      </c>
    </row>
    <row r="176" spans="3:10" ht="15.6" thickBot="1" x14ac:dyDescent="0.6">
      <c r="C176" s="16">
        <f t="shared" si="26"/>
        <v>84</v>
      </c>
      <c r="D176" s="17">
        <f t="shared" si="25"/>
        <v>352.5</v>
      </c>
      <c r="E176" s="17">
        <f t="shared" si="27"/>
        <v>-352.5</v>
      </c>
      <c r="F176" s="18">
        <f t="shared" si="28"/>
        <v>352.5</v>
      </c>
      <c r="G176" s="19">
        <f t="shared" si="29"/>
        <v>0</v>
      </c>
      <c r="H176" s="18">
        <f t="shared" si="30"/>
        <v>0.4226618705035971</v>
      </c>
      <c r="I176" s="19">
        <f t="shared" si="31"/>
        <v>0</v>
      </c>
      <c r="J176" s="20">
        <f t="shared" si="32"/>
        <v>0.3740069293103212</v>
      </c>
    </row>
    <row r="177" spans="3:10" ht="15.6" thickBot="1" x14ac:dyDescent="0.6">
      <c r="C177" s="16">
        <f t="shared" si="26"/>
        <v>84.5</v>
      </c>
      <c r="D177" s="17">
        <f t="shared" si="25"/>
        <v>357.5</v>
      </c>
      <c r="E177" s="17">
        <f t="shared" si="27"/>
        <v>-357.5</v>
      </c>
      <c r="F177" s="18">
        <f t="shared" si="28"/>
        <v>357.5</v>
      </c>
      <c r="G177" s="19">
        <f t="shared" si="29"/>
        <v>0</v>
      </c>
      <c r="H177" s="18">
        <f t="shared" si="30"/>
        <v>0.42840023966446972</v>
      </c>
      <c r="I177" s="19">
        <f t="shared" si="31"/>
        <v>0</v>
      </c>
      <c r="J177" s="20">
        <f t="shared" si="32"/>
        <v>0.36815029487816614</v>
      </c>
    </row>
    <row r="178" spans="3:10" ht="15.6" thickBot="1" x14ac:dyDescent="0.6">
      <c r="C178" s="16">
        <f t="shared" si="26"/>
        <v>85</v>
      </c>
      <c r="D178" s="17">
        <f t="shared" si="25"/>
        <v>362.5</v>
      </c>
      <c r="E178" s="17">
        <f t="shared" si="27"/>
        <v>-362.5</v>
      </c>
      <c r="F178" s="18">
        <f t="shared" si="28"/>
        <v>362.5</v>
      </c>
      <c r="G178" s="19">
        <f t="shared" si="29"/>
        <v>0</v>
      </c>
      <c r="H178" s="18">
        <f t="shared" si="30"/>
        <v>0.43413173652694609</v>
      </c>
      <c r="I178" s="19">
        <f t="shared" si="31"/>
        <v>0</v>
      </c>
      <c r="J178" s="20">
        <f t="shared" si="32"/>
        <v>0.36237846457658962</v>
      </c>
    </row>
    <row r="179" spans="3:10" ht="15.6" thickBot="1" x14ac:dyDescent="0.6">
      <c r="C179" s="16">
        <f t="shared" si="26"/>
        <v>85.5</v>
      </c>
      <c r="D179" s="17">
        <f t="shared" si="25"/>
        <v>367.5</v>
      </c>
      <c r="E179" s="17">
        <f t="shared" si="27"/>
        <v>-367.5</v>
      </c>
      <c r="F179" s="18">
        <f t="shared" si="28"/>
        <v>367.5</v>
      </c>
      <c r="G179" s="19">
        <f t="shared" si="29"/>
        <v>0</v>
      </c>
      <c r="H179" s="18">
        <f t="shared" si="30"/>
        <v>0.4398563734290844</v>
      </c>
      <c r="I179" s="19">
        <f t="shared" si="31"/>
        <v>0</v>
      </c>
      <c r="J179" s="20">
        <f t="shared" si="32"/>
        <v>0.35668911080919641</v>
      </c>
    </row>
    <row r="180" spans="3:10" ht="15.6" thickBot="1" x14ac:dyDescent="0.6">
      <c r="C180" s="16">
        <f t="shared" si="26"/>
        <v>86</v>
      </c>
      <c r="D180" s="17">
        <f t="shared" si="25"/>
        <v>372.5</v>
      </c>
      <c r="E180" s="17">
        <f t="shared" si="27"/>
        <v>-372.5</v>
      </c>
      <c r="F180" s="18">
        <f t="shared" si="28"/>
        <v>372.5</v>
      </c>
      <c r="G180" s="19">
        <f t="shared" si="29"/>
        <v>0</v>
      </c>
      <c r="H180" s="18">
        <f t="shared" si="30"/>
        <v>0.44557416267942584</v>
      </c>
      <c r="I180" s="19">
        <f t="shared" si="31"/>
        <v>0</v>
      </c>
      <c r="J180" s="20">
        <f t="shared" si="32"/>
        <v>0.35108000035470471</v>
      </c>
    </row>
    <row r="181" spans="3:10" ht="15.6" thickBot="1" x14ac:dyDescent="0.6">
      <c r="C181" s="16">
        <f t="shared" si="26"/>
        <v>86.5</v>
      </c>
      <c r="D181" s="17">
        <f t="shared" si="25"/>
        <v>377.5</v>
      </c>
      <c r="E181" s="17">
        <f t="shared" si="27"/>
        <v>-377.5</v>
      </c>
      <c r="F181" s="18">
        <f t="shared" si="28"/>
        <v>377.5</v>
      </c>
      <c r="G181" s="19">
        <f t="shared" si="29"/>
        <v>0</v>
      </c>
      <c r="H181" s="18">
        <f t="shared" si="30"/>
        <v>0.45128511655708309</v>
      </c>
      <c r="I181" s="19">
        <f t="shared" si="31"/>
        <v>0</v>
      </c>
      <c r="J181" s="20">
        <f t="shared" si="32"/>
        <v>0.34554898933320627</v>
      </c>
    </row>
    <row r="182" spans="3:10" ht="15.6" thickBot="1" x14ac:dyDescent="0.6">
      <c r="C182" s="16">
        <f t="shared" si="26"/>
        <v>87</v>
      </c>
      <c r="D182" s="17">
        <f t="shared" si="25"/>
        <v>382.5</v>
      </c>
      <c r="E182" s="17">
        <f t="shared" si="27"/>
        <v>-382.5</v>
      </c>
      <c r="F182" s="18">
        <f t="shared" si="28"/>
        <v>382.5</v>
      </c>
      <c r="G182" s="19">
        <f t="shared" si="29"/>
        <v>0</v>
      </c>
      <c r="H182" s="18">
        <f t="shared" si="30"/>
        <v>0.45698924731182794</v>
      </c>
      <c r="I182" s="19">
        <f t="shared" si="31"/>
        <v>0</v>
      </c>
      <c r="J182" s="20">
        <f t="shared" si="32"/>
        <v>0.34009401850362359</v>
      </c>
    </row>
    <row r="183" spans="3:10" ht="15.6" thickBot="1" x14ac:dyDescent="0.6">
      <c r="C183" s="16">
        <f t="shared" si="26"/>
        <v>87.5</v>
      </c>
      <c r="D183" s="17">
        <f t="shared" si="25"/>
        <v>387.5</v>
      </c>
      <c r="E183" s="17">
        <f t="shared" si="27"/>
        <v>-387.5</v>
      </c>
      <c r="F183" s="18">
        <f t="shared" si="28"/>
        <v>387.5</v>
      </c>
      <c r="G183" s="19">
        <f t="shared" si="29"/>
        <v>0</v>
      </c>
      <c r="H183" s="18">
        <f t="shared" si="30"/>
        <v>0.46268656716417911</v>
      </c>
      <c r="I183" s="19">
        <f t="shared" si="31"/>
        <v>0</v>
      </c>
      <c r="J183" s="20">
        <f t="shared" si="32"/>
        <v>0.33471310886655375</v>
      </c>
    </row>
    <row r="184" spans="3:10" ht="15.6" thickBot="1" x14ac:dyDescent="0.6">
      <c r="C184" s="16">
        <f t="shared" si="26"/>
        <v>88</v>
      </c>
      <c r="D184" s="17">
        <f t="shared" si="25"/>
        <v>392.5</v>
      </c>
      <c r="E184" s="17">
        <f t="shared" si="27"/>
        <v>-392.5</v>
      </c>
      <c r="F184" s="18">
        <f t="shared" si="28"/>
        <v>392.5</v>
      </c>
      <c r="G184" s="19">
        <f t="shared" si="29"/>
        <v>0</v>
      </c>
      <c r="H184" s="18">
        <f t="shared" si="30"/>
        <v>0.46837708830548924</v>
      </c>
      <c r="I184" s="19">
        <f t="shared" si="31"/>
        <v>0</v>
      </c>
      <c r="J184" s="20">
        <f t="shared" si="32"/>
        <v>0.32940435754900516</v>
      </c>
    </row>
    <row r="185" spans="3:10" ht="15.6" thickBot="1" x14ac:dyDescent="0.6">
      <c r="C185" s="16">
        <f t="shared" si="26"/>
        <v>88.5</v>
      </c>
      <c r="D185" s="17">
        <f t="shared" si="25"/>
        <v>397.5</v>
      </c>
      <c r="E185" s="17">
        <f t="shared" si="27"/>
        <v>-397.5</v>
      </c>
      <c r="F185" s="18">
        <f t="shared" si="28"/>
        <v>397.5</v>
      </c>
      <c r="G185" s="19">
        <f t="shared" si="29"/>
        <v>0</v>
      </c>
      <c r="H185" s="18">
        <f t="shared" si="30"/>
        <v>0.4740608228980322</v>
      </c>
      <c r="I185" s="19">
        <f t="shared" si="31"/>
        <v>0</v>
      </c>
      <c r="J185" s="20">
        <f t="shared" si="32"/>
        <v>0.32416593394961546</v>
      </c>
    </row>
    <row r="186" spans="3:10" ht="15.6" thickBot="1" x14ac:dyDescent="0.6">
      <c r="C186" s="16">
        <f t="shared" si="26"/>
        <v>89</v>
      </c>
      <c r="D186" s="17">
        <f t="shared" si="25"/>
        <v>402.5</v>
      </c>
      <c r="E186" s="17">
        <f t="shared" si="27"/>
        <v>-402.5</v>
      </c>
      <c r="F186" s="18">
        <f t="shared" si="28"/>
        <v>402.5</v>
      </c>
      <c r="G186" s="19">
        <f t="shared" si="29"/>
        <v>0</v>
      </c>
      <c r="H186" s="18">
        <f t="shared" si="30"/>
        <v>0.47973778307508941</v>
      </c>
      <c r="I186" s="19">
        <f t="shared" si="31"/>
        <v>0</v>
      </c>
      <c r="J186" s="20">
        <f t="shared" si="32"/>
        <v>0.31899607612481296</v>
      </c>
    </row>
    <row r="187" spans="3:10" ht="15.6" thickBot="1" x14ac:dyDescent="0.6">
      <c r="C187" s="16">
        <f t="shared" si="26"/>
        <v>89.5</v>
      </c>
      <c r="D187" s="17">
        <f t="shared" si="25"/>
        <v>407.5</v>
      </c>
      <c r="E187" s="17">
        <f t="shared" si="27"/>
        <v>-407.5</v>
      </c>
      <c r="F187" s="18">
        <f t="shared" si="28"/>
        <v>407.5</v>
      </c>
      <c r="G187" s="19">
        <f t="shared" si="29"/>
        <v>0</v>
      </c>
      <c r="H187" s="18">
        <f t="shared" si="30"/>
        <v>0.48540798094103632</v>
      </c>
      <c r="I187" s="19">
        <f t="shared" si="31"/>
        <v>0</v>
      </c>
      <c r="J187" s="20">
        <f t="shared" si="32"/>
        <v>0.3138930873980722</v>
      </c>
    </row>
    <row r="188" spans="3:10" ht="15.6" thickBot="1" x14ac:dyDescent="0.6">
      <c r="C188" s="16">
        <f t="shared" si="26"/>
        <v>90</v>
      </c>
      <c r="D188" s="17">
        <f t="shared" si="25"/>
        <v>412.5</v>
      </c>
      <c r="E188" s="17">
        <f t="shared" si="27"/>
        <v>-412.5</v>
      </c>
      <c r="F188" s="18">
        <f t="shared" si="28"/>
        <v>412.5</v>
      </c>
      <c r="G188" s="19">
        <f t="shared" si="29"/>
        <v>0</v>
      </c>
      <c r="H188" s="18">
        <f t="shared" si="30"/>
        <v>0.49107142857142855</v>
      </c>
      <c r="I188" s="19">
        <f t="shared" si="31"/>
        <v>0</v>
      </c>
      <c r="J188" s="20">
        <f t="shared" si="32"/>
        <v>0.30885533317593777</v>
      </c>
    </row>
    <row r="189" spans="3:10" ht="15.6" thickBot="1" x14ac:dyDescent="0.6">
      <c r="C189" s="16">
        <f t="shared" si="26"/>
        <v>90.5</v>
      </c>
      <c r="D189" s="17">
        <f t="shared" si="25"/>
        <v>417.5</v>
      </c>
      <c r="E189" s="17">
        <f t="shared" si="27"/>
        <v>-417.5</v>
      </c>
      <c r="F189" s="18">
        <f t="shared" si="28"/>
        <v>417.5</v>
      </c>
      <c r="G189" s="19">
        <f t="shared" si="29"/>
        <v>0</v>
      </c>
      <c r="H189" s="18">
        <f t="shared" si="30"/>
        <v>0.49672813801308746</v>
      </c>
      <c r="I189" s="19">
        <f t="shared" si="31"/>
        <v>0</v>
      </c>
      <c r="J189" s="20">
        <f t="shared" si="32"/>
        <v>0.30388123795586891</v>
      </c>
    </row>
    <row r="190" spans="3:10" ht="15.6" thickBot="1" x14ac:dyDescent="0.6">
      <c r="C190" s="16">
        <f t="shared" si="26"/>
        <v>91</v>
      </c>
      <c r="D190" s="17">
        <f t="shared" si="25"/>
        <v>422.5</v>
      </c>
      <c r="E190" s="17">
        <f t="shared" si="27"/>
        <v>-422.5</v>
      </c>
      <c r="F190" s="18">
        <f t="shared" si="28"/>
        <v>422.5</v>
      </c>
      <c r="G190" s="19">
        <f t="shared" si="29"/>
        <v>0</v>
      </c>
      <c r="H190" s="18">
        <f t="shared" si="30"/>
        <v>0.50237812128418546</v>
      </c>
      <c r="I190" s="19">
        <f t="shared" si="31"/>
        <v>0</v>
      </c>
      <c r="J190" s="20">
        <f t="shared" si="32"/>
        <v>0.29896928251220106</v>
      </c>
    </row>
    <row r="191" spans="3:10" ht="15.6" thickBot="1" x14ac:dyDescent="0.6">
      <c r="C191" s="16">
        <f t="shared" si="26"/>
        <v>91.5</v>
      </c>
      <c r="D191" s="17">
        <f t="shared" si="25"/>
        <v>427.5</v>
      </c>
      <c r="E191" s="17">
        <f t="shared" si="27"/>
        <v>-427.5</v>
      </c>
      <c r="F191" s="18">
        <f t="shared" si="28"/>
        <v>427.5</v>
      </c>
      <c r="G191" s="19">
        <f t="shared" si="29"/>
        <v>0</v>
      </c>
      <c r="H191" s="18">
        <f t="shared" si="30"/>
        <v>0.50802139037433158</v>
      </c>
      <c r="I191" s="19">
        <f t="shared" si="31"/>
        <v>0</v>
      </c>
      <c r="J191" s="20">
        <f t="shared" si="32"/>
        <v>0.2941180012476512</v>
      </c>
    </row>
    <row r="192" spans="3:10" ht="15.6" thickBot="1" x14ac:dyDescent="0.6">
      <c r="C192" s="16">
        <f t="shared" si="26"/>
        <v>92</v>
      </c>
      <c r="D192" s="17">
        <f t="shared" si="25"/>
        <v>432.5</v>
      </c>
      <c r="E192" s="17">
        <f t="shared" si="27"/>
        <v>-432.5</v>
      </c>
      <c r="F192" s="18">
        <f t="shared" si="28"/>
        <v>432.5</v>
      </c>
      <c r="G192" s="19">
        <f t="shared" si="29"/>
        <v>0</v>
      </c>
      <c r="H192" s="18">
        <f t="shared" si="30"/>
        <v>0.51365795724465557</v>
      </c>
      <c r="I192" s="19">
        <f t="shared" si="31"/>
        <v>0</v>
      </c>
      <c r="J192" s="20">
        <f t="shared" si="32"/>
        <v>0.28932597969881646</v>
      </c>
    </row>
    <row r="193" spans="3:10" ht="15.6" thickBot="1" x14ac:dyDescent="0.6">
      <c r="C193" s="16">
        <f t="shared" si="26"/>
        <v>92.5</v>
      </c>
      <c r="D193" s="17">
        <f t="shared" si="25"/>
        <v>437.5</v>
      </c>
      <c r="E193" s="17">
        <f t="shared" si="27"/>
        <v>-437.5</v>
      </c>
      <c r="F193" s="18">
        <f t="shared" si="28"/>
        <v>437.5</v>
      </c>
      <c r="G193" s="19">
        <f t="shared" si="29"/>
        <v>0</v>
      </c>
      <c r="H193" s="18">
        <f t="shared" si="30"/>
        <v>0.51928783382789323</v>
      </c>
      <c r="I193" s="19">
        <f t="shared" si="31"/>
        <v>0</v>
      </c>
      <c r="J193" s="20">
        <f t="shared" si="32"/>
        <v>0.28459185218504413</v>
      </c>
    </row>
    <row r="194" spans="3:10" ht="15.6" thickBot="1" x14ac:dyDescent="0.6">
      <c r="C194" s="16">
        <f t="shared" si="26"/>
        <v>93</v>
      </c>
      <c r="D194" s="17">
        <f t="shared" si="25"/>
        <v>442.5</v>
      </c>
      <c r="E194" s="17">
        <f t="shared" si="27"/>
        <v>-442.5</v>
      </c>
      <c r="F194" s="18">
        <f t="shared" si="28"/>
        <v>442.5</v>
      </c>
      <c r="G194" s="19">
        <f t="shared" si="29"/>
        <v>0</v>
      </c>
      <c r="H194" s="18">
        <f t="shared" si="30"/>
        <v>0.52491103202846978</v>
      </c>
      <c r="I194" s="19">
        <f t="shared" si="31"/>
        <v>0</v>
      </c>
      <c r="J194" s="20">
        <f t="shared" si="32"/>
        <v>0.27991429959089809</v>
      </c>
    </row>
    <row r="195" spans="3:10" ht="15.6" thickBot="1" x14ac:dyDescent="0.6">
      <c r="C195" s="16">
        <f t="shared" si="26"/>
        <v>93.5</v>
      </c>
      <c r="D195" s="17">
        <f t="shared" si="25"/>
        <v>447.5</v>
      </c>
      <c r="E195" s="17">
        <f t="shared" si="27"/>
        <v>-447.5</v>
      </c>
      <c r="F195" s="18">
        <f t="shared" si="28"/>
        <v>447.5</v>
      </c>
      <c r="G195" s="19">
        <f t="shared" si="29"/>
        <v>0</v>
      </c>
      <c r="H195" s="18">
        <f t="shared" si="30"/>
        <v>0.53052756372258447</v>
      </c>
      <c r="I195" s="19">
        <f t="shared" si="31"/>
        <v>0</v>
      </c>
      <c r="J195" s="20">
        <f t="shared" si="32"/>
        <v>0.27529204727321321</v>
      </c>
    </row>
    <row r="196" spans="3:10" ht="15.6" thickBot="1" x14ac:dyDescent="0.6">
      <c r="C196" s="16">
        <f t="shared" si="26"/>
        <v>94</v>
      </c>
      <c r="D196" s="17">
        <f t="shared" si="25"/>
        <v>452.5</v>
      </c>
      <c r="E196" s="17">
        <f t="shared" si="27"/>
        <v>-452.5</v>
      </c>
      <c r="F196" s="18">
        <f t="shared" si="28"/>
        <v>452.5</v>
      </c>
      <c r="G196" s="19">
        <f t="shared" si="29"/>
        <v>0</v>
      </c>
      <c r="H196" s="18">
        <f t="shared" si="30"/>
        <v>0.53613744075829384</v>
      </c>
      <c r="I196" s="19">
        <f t="shared" si="31"/>
        <v>0</v>
      </c>
      <c r="J196" s="20">
        <f t="shared" si="32"/>
        <v>0.27072386308443291</v>
      </c>
    </row>
    <row r="197" spans="3:10" ht="15.6" thickBot="1" x14ac:dyDescent="0.6">
      <c r="C197" s="16">
        <f t="shared" si="26"/>
        <v>94.5</v>
      </c>
      <c r="D197" s="17">
        <f t="shared" si="25"/>
        <v>457.5</v>
      </c>
      <c r="E197" s="17">
        <f t="shared" si="27"/>
        <v>-457.5</v>
      </c>
      <c r="F197" s="18">
        <f t="shared" si="28"/>
        <v>457.5</v>
      </c>
      <c r="G197" s="19">
        <f t="shared" si="29"/>
        <v>0</v>
      </c>
      <c r="H197" s="18">
        <f t="shared" si="30"/>
        <v>0.54174067495559508</v>
      </c>
      <c r="I197" s="19">
        <f t="shared" si="31"/>
        <v>0</v>
      </c>
      <c r="J197" s="20">
        <f t="shared" si="32"/>
        <v>0.26620855550456035</v>
      </c>
    </row>
    <row r="198" spans="3:10" ht="15.6" thickBot="1" x14ac:dyDescent="0.6">
      <c r="C198" s="16">
        <f t="shared" si="26"/>
        <v>95</v>
      </c>
      <c r="D198" s="17">
        <f t="shared" si="25"/>
        <v>462.5</v>
      </c>
      <c r="E198" s="17">
        <f t="shared" si="27"/>
        <v>-462.5</v>
      </c>
      <c r="F198" s="18">
        <f t="shared" si="28"/>
        <v>462.5</v>
      </c>
      <c r="G198" s="19">
        <f t="shared" si="29"/>
        <v>0</v>
      </c>
      <c r="H198" s="18">
        <f t="shared" si="30"/>
        <v>0.5473372781065089</v>
      </c>
      <c r="I198" s="19">
        <f t="shared" si="31"/>
        <v>0</v>
      </c>
      <c r="J198" s="20">
        <f t="shared" si="32"/>
        <v>0.26174497187464091</v>
      </c>
    </row>
    <row r="199" spans="3:10" ht="15.6" thickBot="1" x14ac:dyDescent="0.6">
      <c r="C199" s="16">
        <f t="shared" si="26"/>
        <v>95.5</v>
      </c>
      <c r="D199" s="17">
        <f t="shared" si="25"/>
        <v>467.5</v>
      </c>
      <c r="E199" s="17">
        <f t="shared" si="27"/>
        <v>-467.5</v>
      </c>
      <c r="F199" s="18">
        <f t="shared" si="28"/>
        <v>467.5</v>
      </c>
      <c r="G199" s="19">
        <f t="shared" si="29"/>
        <v>0</v>
      </c>
      <c r="H199" s="18">
        <f t="shared" si="30"/>
        <v>0.55292726197516262</v>
      </c>
      <c r="I199" s="19">
        <f t="shared" si="31"/>
        <v>0</v>
      </c>
      <c r="J199" s="20">
        <f t="shared" si="32"/>
        <v>0.257331996725224</v>
      </c>
    </row>
    <row r="200" spans="3:10" ht="15.6" thickBot="1" x14ac:dyDescent="0.6">
      <c r="C200" s="16">
        <f t="shared" si="26"/>
        <v>96</v>
      </c>
      <c r="D200" s="17">
        <f t="shared" si="25"/>
        <v>472.5</v>
      </c>
      <c r="E200" s="17">
        <f t="shared" si="27"/>
        <v>-472.5</v>
      </c>
      <c r="F200" s="18">
        <f t="shared" si="28"/>
        <v>472.5</v>
      </c>
      <c r="G200" s="19">
        <f t="shared" si="29"/>
        <v>0</v>
      </c>
      <c r="H200" s="18">
        <f t="shared" si="30"/>
        <v>0.55851063829787229</v>
      </c>
      <c r="I200" s="19">
        <f t="shared" si="31"/>
        <v>0</v>
      </c>
      <c r="J200" s="20">
        <f t="shared" si="32"/>
        <v>0.25296855019374181</v>
      </c>
    </row>
    <row r="201" spans="3:10" ht="15.6" thickBot="1" x14ac:dyDescent="0.6">
      <c r="C201" s="16">
        <f t="shared" si="26"/>
        <v>96.5</v>
      </c>
      <c r="D201" s="17">
        <f t="shared" ref="D201:D208" si="33">$L$5*C201-$L$6*$L$7</f>
        <v>477.5</v>
      </c>
      <c r="E201" s="17">
        <f t="shared" si="27"/>
        <v>-477.5</v>
      </c>
      <c r="F201" s="18">
        <f t="shared" si="28"/>
        <v>477.5</v>
      </c>
      <c r="G201" s="19">
        <f t="shared" si="29"/>
        <v>0</v>
      </c>
      <c r="H201" s="18">
        <f t="shared" si="30"/>
        <v>0.56408741878322499</v>
      </c>
      <c r="I201" s="19">
        <f t="shared" si="31"/>
        <v>0</v>
      </c>
      <c r="J201" s="20">
        <f t="shared" si="32"/>
        <v>0.24865358652518893</v>
      </c>
    </row>
    <row r="202" spans="3:10" ht="15.6" thickBot="1" x14ac:dyDescent="0.6">
      <c r="C202" s="16">
        <f t="shared" si="26"/>
        <v>97</v>
      </c>
      <c r="D202" s="17">
        <f t="shared" si="33"/>
        <v>482.5</v>
      </c>
      <c r="E202" s="17">
        <f t="shared" si="27"/>
        <v>-482.5</v>
      </c>
      <c r="F202" s="18">
        <f t="shared" si="28"/>
        <v>482.5</v>
      </c>
      <c r="G202" s="19">
        <f t="shared" si="29"/>
        <v>0</v>
      </c>
      <c r="H202" s="18">
        <f t="shared" si="30"/>
        <v>0.56965761511216062</v>
      </c>
      <c r="I202" s="19">
        <f t="shared" si="31"/>
        <v>0</v>
      </c>
      <c r="J202" s="20">
        <f t="shared" si="32"/>
        <v>0.2443860926508955</v>
      </c>
    </row>
    <row r="203" spans="3:10" ht="15.6" thickBot="1" x14ac:dyDescent="0.6">
      <c r="C203" s="16">
        <f t="shared" si="26"/>
        <v>97.5</v>
      </c>
      <c r="D203" s="17">
        <f t="shared" si="33"/>
        <v>487.5</v>
      </c>
      <c r="E203" s="17">
        <f t="shared" si="27"/>
        <v>-487.5</v>
      </c>
      <c r="F203" s="18">
        <f t="shared" si="28"/>
        <v>487.5</v>
      </c>
      <c r="G203" s="19">
        <f t="shared" si="29"/>
        <v>0</v>
      </c>
      <c r="H203" s="18">
        <f t="shared" si="30"/>
        <v>0.5752212389380531</v>
      </c>
      <c r="I203" s="19">
        <f t="shared" si="31"/>
        <v>0</v>
      </c>
      <c r="J203" s="20">
        <f t="shared" si="32"/>
        <v>0.24016508684056415</v>
      </c>
    </row>
    <row r="204" spans="3:10" ht="15.6" thickBot="1" x14ac:dyDescent="0.6">
      <c r="C204" s="16">
        <f t="shared" si="26"/>
        <v>98</v>
      </c>
      <c r="D204" s="17">
        <f t="shared" si="33"/>
        <v>492.5</v>
      </c>
      <c r="E204" s="17">
        <f t="shared" si="27"/>
        <v>-492.5</v>
      </c>
      <c r="F204" s="18">
        <f t="shared" si="28"/>
        <v>492.5</v>
      </c>
      <c r="G204" s="19">
        <f t="shared" si="29"/>
        <v>0</v>
      </c>
      <c r="H204" s="18">
        <f t="shared" si="30"/>
        <v>0.58077830188679247</v>
      </c>
      <c r="I204" s="19">
        <f t="shared" si="31"/>
        <v>0</v>
      </c>
      <c r="J204" s="20">
        <f t="shared" si="32"/>
        <v>0.23598961742308328</v>
      </c>
    </row>
    <row r="205" spans="3:10" ht="15.6" thickBot="1" x14ac:dyDescent="0.6">
      <c r="C205" s="16">
        <f t="shared" si="26"/>
        <v>98.5</v>
      </c>
      <c r="D205" s="17">
        <f t="shared" si="33"/>
        <v>497.5</v>
      </c>
      <c r="E205" s="17">
        <f t="shared" si="27"/>
        <v>-497.5</v>
      </c>
      <c r="F205" s="18">
        <f t="shared" si="28"/>
        <v>497.5</v>
      </c>
      <c r="G205" s="19">
        <f t="shared" si="29"/>
        <v>0</v>
      </c>
      <c r="H205" s="18">
        <f t="shared" si="30"/>
        <v>0.586328815556865</v>
      </c>
      <c r="I205" s="19">
        <f t="shared" si="31"/>
        <v>0</v>
      </c>
      <c r="J205" s="20">
        <f t="shared" si="32"/>
        <v>0.23185876157195037</v>
      </c>
    </row>
    <row r="206" spans="3:10" ht="15.6" thickBot="1" x14ac:dyDescent="0.6">
      <c r="C206" s="16">
        <f t="shared" si="26"/>
        <v>99</v>
      </c>
      <c r="D206" s="17">
        <f t="shared" si="33"/>
        <v>502.5</v>
      </c>
      <c r="E206" s="17">
        <f t="shared" si="27"/>
        <v>-502.5</v>
      </c>
      <c r="F206" s="18">
        <f t="shared" si="28"/>
        <v>502.5</v>
      </c>
      <c r="G206" s="19">
        <f t="shared" si="29"/>
        <v>0</v>
      </c>
      <c r="H206" s="18">
        <f t="shared" si="30"/>
        <v>0.59187279151943462</v>
      </c>
      <c r="I206" s="19">
        <f t="shared" si="31"/>
        <v>0</v>
      </c>
      <c r="J206" s="20">
        <f t="shared" si="32"/>
        <v>0.22777162415142621</v>
      </c>
    </row>
    <row r="207" spans="3:10" ht="15.6" thickBot="1" x14ac:dyDescent="0.6">
      <c r="C207" s="16">
        <f t="shared" si="26"/>
        <v>99.5</v>
      </c>
      <c r="D207" s="17">
        <f t="shared" si="33"/>
        <v>507.5</v>
      </c>
      <c r="E207" s="17">
        <f t="shared" si="27"/>
        <v>-507.5</v>
      </c>
      <c r="F207" s="18">
        <f t="shared" si="28"/>
        <v>507.5</v>
      </c>
      <c r="G207" s="19">
        <f t="shared" si="29"/>
        <v>0</v>
      </c>
      <c r="H207" s="18">
        <f t="shared" si="30"/>
        <v>0.59741024131842257</v>
      </c>
      <c r="I207" s="19">
        <f t="shared" si="31"/>
        <v>0</v>
      </c>
      <c r="J207" s="20">
        <f t="shared" si="32"/>
        <v>0.22372733661981389</v>
      </c>
    </row>
    <row r="208" spans="3:10" ht="15.6" thickBot="1" x14ac:dyDescent="0.6">
      <c r="C208" s="16">
        <f t="shared" si="26"/>
        <v>100</v>
      </c>
      <c r="D208" s="17">
        <f t="shared" si="33"/>
        <v>512.5</v>
      </c>
      <c r="E208" s="17">
        <f t="shared" si="27"/>
        <v>-512.5</v>
      </c>
      <c r="F208" s="18">
        <f t="shared" si="28"/>
        <v>512.5</v>
      </c>
      <c r="G208" s="19">
        <f t="shared" si="29"/>
        <v>0</v>
      </c>
      <c r="H208" s="18">
        <f t="shared" si="30"/>
        <v>0.6029411764705882</v>
      </c>
      <c r="I208" s="19">
        <f t="shared" si="31"/>
        <v>0</v>
      </c>
      <c r="J208" s="20">
        <f t="shared" si="32"/>
        <v>0.21972505598650086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Chaumeton</dc:creator>
  <cp:lastModifiedBy>Guy Chaumeton</cp:lastModifiedBy>
  <dcterms:created xsi:type="dcterms:W3CDTF">2021-02-13T06:07:32Z</dcterms:created>
  <dcterms:modified xsi:type="dcterms:W3CDTF">2021-02-14T08:41:42Z</dcterms:modified>
</cp:coreProperties>
</file>