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ernet\site1\fichiers\"/>
    </mc:Choice>
  </mc:AlternateContent>
  <xr:revisionPtr revIDLastSave="0" documentId="13_ncr:1_{6D0EFB81-393D-4EC8-8D9B-9F6612DB9C11}" xr6:coauthVersionLast="47" xr6:coauthVersionMax="47" xr10:uidLastSave="{00000000-0000-0000-0000-000000000000}"/>
  <bookViews>
    <workbookView xWindow="-96" yWindow="-96" windowWidth="23232" windowHeight="12552" xr2:uid="{7843D648-7EC6-444B-B790-B83F7DBC8AA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 a="1"/>
  <c r="F12" i="1" s="1"/>
  <c r="G8" i="1"/>
  <c r="G9" i="1"/>
  <c r="G10" i="1"/>
  <c r="G7" i="1"/>
  <c r="F8" i="1"/>
  <c r="F9" i="1"/>
  <c r="F10" i="1"/>
  <c r="F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<sst xmlns="http://schemas.openxmlformats.org/spreadsheetml/2006/main" count="15" uniqueCount="15">
  <si>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r>
      <t>T</t>
    </r>
    <r>
      <rPr>
        <sz val="12"/>
        <color rgb="FF000000"/>
        <rFont val="Times New Roman"/>
        <family val="1"/>
      </rPr>
      <t xml:space="preserve"> (jours)</t>
    </r>
  </si>
  <si>
    <r>
      <t>r</t>
    </r>
    <r>
      <rPr>
        <sz val="12"/>
        <color rgb="FF000000"/>
        <rFont val="Times New Roman"/>
        <family val="1"/>
      </rPr>
      <t xml:space="preserve"> (km)</t>
    </r>
  </si>
  <si>
    <t>Io</t>
  </si>
  <si>
    <t>Ganymède</t>
  </si>
  <si>
    <t>Europe</t>
  </si>
  <si>
    <t>Callisto</t>
  </si>
  <si>
    <r>
      <rPr>
        <b/>
        <sz val="12"/>
        <color theme="1"/>
        <rFont val="Times New Roman"/>
        <family val="1"/>
      </rPr>
      <t>T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(j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</si>
  <si>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a</t>
  </si>
  <si>
    <t>b</t>
  </si>
  <si>
    <r>
      <t xml:space="preserve">Droite de régression : équation du type </t>
    </r>
    <r>
      <rPr>
        <b/>
        <sz val="12"/>
        <color theme="1"/>
        <rFont val="Times New Roman"/>
        <family val="1"/>
      </rPr>
      <t>T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2"/>
      </rPr>
      <t xml:space="preserve"> = </t>
    </r>
    <r>
      <rPr>
        <b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.</t>
    </r>
    <r>
      <rPr>
        <b/>
        <sz val="12"/>
        <color theme="1"/>
        <rFont val="Times New Roman"/>
        <family val="1"/>
      </rPr>
      <t xml:space="preserve"> r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2"/>
      </rPr>
      <t xml:space="preserve"> + </t>
    </r>
    <r>
      <rPr>
        <b/>
        <sz val="12"/>
        <color theme="1"/>
        <rFont val="Times New Roman"/>
        <family val="1"/>
      </rPr>
      <t>b</t>
    </r>
  </si>
  <si>
    <t xml:space="preserve">Unité </t>
  </si>
  <si>
    <r>
      <t>(j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2"/>
      </rPr>
      <t>)</t>
    </r>
  </si>
  <si>
    <r>
      <t>(j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2"/>
      </rPr>
      <t>) . (km</t>
    </r>
    <r>
      <rPr>
        <vertAlign val="superscript"/>
        <sz val="12"/>
        <color theme="1"/>
        <rFont val="Times New Roman"/>
        <family val="1"/>
      </rPr>
      <t>–3</t>
    </r>
    <r>
      <rPr>
        <sz val="12"/>
        <color theme="1"/>
        <rFont val="Times New Roman"/>
        <family val="2"/>
      </rPr>
      <t>)</t>
    </r>
  </si>
  <si>
    <r>
      <t>S</t>
    </r>
    <r>
      <rPr>
        <b/>
        <sz val="12"/>
        <color rgb="FF000000"/>
        <rFont val="Times New Roman"/>
        <family val="1"/>
      </rPr>
      <t>atellite</t>
    </r>
  </si>
  <si>
    <r>
      <rPr>
        <b/>
        <sz val="12"/>
        <color theme="1"/>
        <rFont val="Times New Roman"/>
        <family val="1"/>
      </rPr>
      <t>r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(km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</si>
</sst>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E+00"/>
  </numFmts>
  <fonts count="6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medium">
        <color rgb="FFF79646"/>
      </bottom>
      <diagonal/>
    </border>
    <border>
      <left/>
      <right style="medium">
        <color rgb="FFF79646"/>
      </right>
      <top style="medium">
        <color rgb="FFF79646"/>
      </top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/>
      <bottom style="medium">
        <color rgb="FFF79646"/>
      </bottom>
      <diagonal/>
    </border>
    <border>
      <left/>
      <right style="medium">
        <color rgb="FFF79646"/>
      </right>
      <top/>
      <bottom style="medium">
        <color rgb="FFF7964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1" fontId="2" fillId="2" borderId="4" xfId="0" applyNumberFormat="1" applyFont="1" applyFill="1" applyBorder="1" applyAlignment="1">
      <alignment horizontal="center" vertical="center" wrapText="1"/>
    </xf>
    <xf numFmtId="11" fontId="2" fillId="3" borderId="4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5" fontId="0" fillId="0" borderId="0" xfId="0" applyNumberFormat="1"/>
    <xf numFmtId="165" fontId="1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0" xfId="0" applyFill="1"/>
    <xf numFmtId="164" fontId="0" fillId="6" borderId="0" xfId="0" applyNumberFormat="1" applyFill="1"/>
    <xf numFmtId="165" fontId="0" fillId="6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5876102362014"/>
          <c:y val="8.4375267045107713E-2"/>
          <c:w val="0.83803848572628425"/>
          <c:h val="0.76593468839650858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Feuil1!$G$6</c:f>
              <c:strCache>
                <c:ptCount val="1"/>
                <c:pt idx="0">
                  <c:v>r3 (km3)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plus"/>
            <c:size val="8"/>
            <c:spPr>
              <a:noFill/>
              <a:ln w="1587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9118414798753852E-3"/>
                  <c:y val="0.38830740080141918"/>
                </c:manualLayout>
              </c:layout>
              <c:numFmt formatCode="0.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r-FR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Feuil1!$G$7:$G$10</c:f>
              <c:numCache>
                <c:formatCode>0.000E+00</c:formatCode>
                <c:ptCount val="4"/>
                <c:pt idx="0">
                  <c:v>7.5151448E+16</c:v>
                </c:pt>
                <c:pt idx="1">
                  <c:v>1.225043E+18</c:v>
                </c:pt>
                <c:pt idx="2">
                  <c:v>3.02111711E+17</c:v>
                </c:pt>
                <c:pt idx="3">
                  <c:v>6.644672E+18</c:v>
                </c:pt>
              </c:numCache>
            </c:numRef>
          </c:xVal>
          <c:yVal>
            <c:numRef>
              <c:f>Feuil1!$F$7:$F$10</c:f>
              <c:numCache>
                <c:formatCode>0.000</c:formatCode>
                <c:ptCount val="4"/>
                <c:pt idx="0">
                  <c:v>3.1329000000000002</c:v>
                </c:pt>
                <c:pt idx="1">
                  <c:v>51.122500000000002</c:v>
                </c:pt>
                <c:pt idx="2">
                  <c:v>12.602499999999999</c:v>
                </c:pt>
                <c:pt idx="3">
                  <c:v>282.24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3F-452D-BC33-449A0C44F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355183"/>
        <c:axId val="806354351"/>
      </c:scatterChart>
      <c:valAx>
        <c:axId val="806355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E+0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806354351"/>
        <c:crosses val="autoZero"/>
        <c:crossBetween val="midCat"/>
        <c:majorUnit val="1E+18"/>
        <c:minorUnit val="1E+17"/>
      </c:valAx>
      <c:valAx>
        <c:axId val="80635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806355183"/>
        <c:crosses val="autoZero"/>
        <c:crossBetween val="midCat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260984</xdr:colOff>
      <xdr:row>1</xdr:row>
      <xdr:rowOff>95250</xdr:rowOff>
    </xdr:from>
    <xdr:to>
      <xdr:col>14</xdr:col>
      <xdr:colOff>281940</xdr:colOff>
      <xdr:row>22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CE62476-C79A-48E3-B7A6-69CCB8D42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563880</xdr:colOff>
      <xdr:row>1</xdr:row>
      <xdr:rowOff>129540</xdr:rowOff>
    </xdr:from>
    <xdr:to>
      <xdr:col>7</xdr:col>
      <xdr:colOff>106680</xdr:colOff>
      <xdr:row>4</xdr:row>
      <xdr:rowOff>64770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88FC8EA-82E3-4001-9BB2-08993151B699}"/>
            </a:ext>
          </a:extLst>
        </xdr:cNvPr>
        <xdr:cNvSpPr txBox="1"/>
      </xdr:nvSpPr>
      <xdr:spPr>
        <a:xfrm>
          <a:off x="1386840" y="323850"/>
          <a:ext cx="4480560" cy="5181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i="1">
              <a:latin typeface="Times New Roman" panose="02020603050405020304" pitchFamily="18" charset="0"/>
              <a:cs typeface="Times New Roman" panose="02020603050405020304" pitchFamily="18" charset="0"/>
            </a:rPr>
            <a:t>Jupiter et ses satellites galiléens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0.09918</cdr:x>
      <cdr:y>0.00554</cdr:y>
    </cdr:from>
    <cdr:to>
      <cdr:x>0.21779</cdr:x>
      <cdr:y>0.09085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BF0D70BB-E72C-4B0B-BB67-5D45ABAB82EF}"/>
            </a:ext>
          </a:extLst>
        </cdr:cNvPr>
        <cdr:cNvSpPr txBox="1"/>
      </cdr:nvSpPr>
      <cdr:spPr>
        <a:xfrm xmlns:a="http://schemas.openxmlformats.org/drawingml/2006/main">
          <a:off x="573406" y="22683"/>
          <a:ext cx="685800" cy="349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latin typeface="Times New Roman" panose="02020603050405020304" pitchFamily="18" charset="0"/>
              <a:cs typeface="Times New Roman" panose="02020603050405020304" pitchFamily="18" charset="0"/>
            </a:rPr>
            <a:t>T</a:t>
          </a:r>
          <a:r>
            <a:rPr lang="fr-FR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fr-FR" sz="1400">
              <a:latin typeface="Times New Roman" panose="02020603050405020304" pitchFamily="18" charset="0"/>
              <a:cs typeface="Times New Roman" panose="02020603050405020304" pitchFamily="18" charset="0"/>
            </a:rPr>
            <a:t> (j</a:t>
          </a:r>
          <a:r>
            <a:rPr lang="fr-FR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fr-FR" sz="140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  <cdr:relSizeAnchor xmlns:cdr="http://schemas.openxmlformats.org/drawingml/2006/chartDrawing">
    <cdr:from>
      <cdr:x>0.78517</cdr:x>
      <cdr:y>0.91469</cdr:y>
    </cdr:from>
    <cdr:to>
      <cdr:x>0.94454</cdr:x>
      <cdr:y>1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F82698C7-6C96-4B71-830B-1BC749CAB480}"/>
            </a:ext>
          </a:extLst>
        </cdr:cNvPr>
        <cdr:cNvSpPr txBox="1"/>
      </cdr:nvSpPr>
      <cdr:spPr>
        <a:xfrm xmlns:a="http://schemas.openxmlformats.org/drawingml/2006/main">
          <a:off x="4539616" y="3746328"/>
          <a:ext cx="921384" cy="349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latin typeface="Times New Roman" panose="02020603050405020304" pitchFamily="18" charset="0"/>
              <a:cs typeface="Times New Roman" panose="02020603050405020304" pitchFamily="18" charset="0"/>
            </a:rPr>
            <a:t>r</a:t>
          </a:r>
          <a:r>
            <a:rPr lang="fr-FR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1400">
              <a:latin typeface="Times New Roman" panose="02020603050405020304" pitchFamily="18" charset="0"/>
              <a:cs typeface="Times New Roman" panose="02020603050405020304" pitchFamily="18" charset="0"/>
            </a:rPr>
            <a:t> (km</a:t>
          </a:r>
          <a:r>
            <a:rPr lang="fr-FR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140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3F29-6AC1-4C0B-B91A-96E1ECB9EEF7}">
  <dimension ref="A1:T28"/>
  <sheetViews>
    <sheetView tabSelected="1" workbookViewId="0">
      <selection activeCell="G10" sqref="G10"/>
    </sheetView>
  </sheetViews>
  <sheetFormatPr baseColWidth="10" defaultRowHeight="15.3" x14ac:dyDescent="0.55000000000000004"/>
  <cols>
    <col min="6" max="6" width="10.796875" style="6"/>
    <col min="7" max="7" width="10.796875" style="9"/>
  </cols>
  <sheetData>
    <row r="1" spans="1:20" x14ac:dyDescent="0.55000000000000004">
      <c r="A1" s="16"/>
      <c r="B1" s="16"/>
      <c r="C1" s="16"/>
      <c r="D1" s="16"/>
      <c r="E1" s="16"/>
      <c r="F1" s="17"/>
      <c r="G1" s="18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55000000000000004">
      <c r="A2" s="16"/>
      <c r="B2" s="16"/>
      <c r="C2" s="16"/>
      <c r="D2" s="16"/>
      <c r="E2" s="16"/>
      <c r="F2" s="17"/>
      <c r="G2" s="18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55000000000000004">
      <c r="A3" s="16"/>
      <c r="B3" s="16"/>
      <c r="C3" s="16"/>
      <c r="D3" s="16"/>
      <c r="E3" s="16"/>
      <c r="F3" s="17"/>
      <c r="G3" s="18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x14ac:dyDescent="0.55000000000000004">
      <c r="A4" s="16"/>
      <c r="B4" s="16"/>
      <c r="C4" s="16"/>
      <c r="D4" s="16"/>
      <c r="E4" s="16"/>
      <c r="F4" s="17"/>
      <c r="G4" s="18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5.6" thickBot="1" x14ac:dyDescent="0.6">
      <c r="A5" s="16"/>
      <c r="B5" s="16"/>
      <c r="C5" s="16"/>
      <c r="D5" s="16"/>
      <c r="E5" s="16"/>
      <c r="F5" s="17"/>
      <c r="G5" s="18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8" thickBot="1" x14ac:dyDescent="0.6">
      <c r="A6" s="16"/>
      <c r="B6" s="16"/>
      <c r="C6" s="19" t="s">
        <v>13</v>
      </c>
      <c r="D6" s="1" t="s">
        <v>0</v>
      </c>
      <c r="E6" s="1" t="s">
        <v>1</v>
      </c>
      <c r="F6" s="7" t="s">
        <v>6</v>
      </c>
      <c r="G6" s="10" t="s">
        <v>14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5.6" thickBot="1" x14ac:dyDescent="0.6">
      <c r="A7" s="16"/>
      <c r="B7" s="16"/>
      <c r="C7" s="20" t="s">
        <v>2</v>
      </c>
      <c r="D7" s="2">
        <v>1.77</v>
      </c>
      <c r="E7" s="4">
        <v>422000</v>
      </c>
      <c r="F7" s="8">
        <f>D7^2</f>
        <v>3.1329000000000002</v>
      </c>
      <c r="G7" s="11">
        <f>E7^3</f>
        <v>7.5151448E+16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5.6" thickBot="1" x14ac:dyDescent="0.6">
      <c r="A8" s="16"/>
      <c r="B8" s="16"/>
      <c r="C8" s="20" t="s">
        <v>3</v>
      </c>
      <c r="D8" s="2">
        <v>7.15</v>
      </c>
      <c r="E8" s="4">
        <v>1070000</v>
      </c>
      <c r="F8" s="8">
        <f t="shared" ref="F8:F10" si="0">D8^2</f>
        <v>51.122500000000002</v>
      </c>
      <c r="G8" s="11">
        <f t="shared" ref="G8:G10" si="1">E8^3</f>
        <v>1.225043E+18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.6" thickBot="1" x14ac:dyDescent="0.6">
      <c r="A9" s="16"/>
      <c r="B9" s="16"/>
      <c r="C9" s="21" t="s">
        <v>4</v>
      </c>
      <c r="D9" s="3">
        <v>3.55</v>
      </c>
      <c r="E9" s="5">
        <v>671000</v>
      </c>
      <c r="F9" s="8">
        <f t="shared" si="0"/>
        <v>12.602499999999999</v>
      </c>
      <c r="G9" s="11">
        <f t="shared" si="1"/>
        <v>3.02111711E+17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5.6" thickBot="1" x14ac:dyDescent="0.6">
      <c r="A10" s="16"/>
      <c r="B10" s="16"/>
      <c r="C10" s="21" t="s">
        <v>5</v>
      </c>
      <c r="D10" s="3">
        <v>16.8</v>
      </c>
      <c r="E10" s="5">
        <v>1880000</v>
      </c>
      <c r="F10" s="8">
        <f t="shared" si="0"/>
        <v>282.24</v>
      </c>
      <c r="G10" s="11">
        <f t="shared" si="1"/>
        <v>6.644672E+18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5.6" thickBot="1" x14ac:dyDescent="0.6">
      <c r="A11" s="16"/>
      <c r="B11" s="16"/>
      <c r="C11" s="22" t="s">
        <v>9</v>
      </c>
      <c r="D11" s="22"/>
      <c r="E11" s="22"/>
      <c r="F11" s="12" t="s">
        <v>7</v>
      </c>
      <c r="G11" s="13" t="s">
        <v>8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5.6" thickBot="1" x14ac:dyDescent="0.6">
      <c r="A12" s="16"/>
      <c r="B12" s="16"/>
      <c r="C12" s="22"/>
      <c r="D12" s="22"/>
      <c r="E12" s="22"/>
      <c r="F12" s="14" cm="1">
        <f t="array" ref="F12:G12">LINEST(F7:F10,G7:G10)</f>
        <v>4.2520875251531376E-17</v>
      </c>
      <c r="G12" s="14">
        <v>-0.39270737523573018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8" thickBot="1" x14ac:dyDescent="0.6">
      <c r="A13" s="16"/>
      <c r="B13" s="16"/>
      <c r="C13" s="23"/>
      <c r="D13" s="23"/>
      <c r="E13" s="15" t="s">
        <v>10</v>
      </c>
      <c r="F13" s="14" t="s">
        <v>12</v>
      </c>
      <c r="G13" s="14" t="s">
        <v>11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x14ac:dyDescent="0.55000000000000004">
      <c r="A14" s="16"/>
      <c r="B14" s="16"/>
      <c r="C14" s="16"/>
      <c r="D14" s="16"/>
      <c r="E14" s="16"/>
      <c r="F14" s="17"/>
      <c r="G14" s="18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x14ac:dyDescent="0.55000000000000004">
      <c r="A15" s="16"/>
      <c r="B15" s="16"/>
      <c r="C15" s="16"/>
      <c r="D15" s="16"/>
      <c r="E15" s="16"/>
      <c r="F15" s="17"/>
      <c r="G15" s="18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x14ac:dyDescent="0.55000000000000004">
      <c r="A16" s="16"/>
      <c r="B16" s="16"/>
      <c r="C16" s="16"/>
      <c r="D16" s="16"/>
      <c r="E16" s="16"/>
      <c r="F16" s="17"/>
      <c r="G16" s="18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x14ac:dyDescent="0.55000000000000004">
      <c r="A17" s="16"/>
      <c r="B17" s="16"/>
      <c r="C17" s="16"/>
      <c r="D17" s="16"/>
      <c r="E17" s="16"/>
      <c r="F17" s="17"/>
      <c r="G17" s="18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x14ac:dyDescent="0.55000000000000004">
      <c r="A18" s="16"/>
      <c r="B18" s="16"/>
      <c r="C18" s="16"/>
      <c r="D18" s="16"/>
      <c r="E18" s="16"/>
      <c r="F18" s="17"/>
      <c r="G18" s="18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x14ac:dyDescent="0.55000000000000004">
      <c r="A19" s="16"/>
      <c r="B19" s="16"/>
      <c r="C19" s="16"/>
      <c r="D19" s="16"/>
      <c r="E19" s="16"/>
      <c r="F19" s="17"/>
      <c r="G19" s="18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x14ac:dyDescent="0.55000000000000004">
      <c r="A20" s="16"/>
      <c r="B20" s="16"/>
      <c r="C20" s="16"/>
      <c r="D20" s="16"/>
      <c r="E20" s="16"/>
      <c r="F20" s="17"/>
      <c r="G20" s="18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x14ac:dyDescent="0.55000000000000004">
      <c r="A21" s="16"/>
      <c r="B21" s="16"/>
      <c r="C21" s="16"/>
      <c r="D21" s="16"/>
      <c r="E21" s="16"/>
      <c r="F21" s="17"/>
      <c r="G21" s="18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x14ac:dyDescent="0.55000000000000004">
      <c r="A22" s="16"/>
      <c r="B22" s="16"/>
      <c r="C22" s="16"/>
      <c r="D22" s="16"/>
      <c r="E22" s="16"/>
      <c r="F22" s="17"/>
      <c r="G22" s="18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x14ac:dyDescent="0.55000000000000004">
      <c r="A23" s="16"/>
      <c r="B23" s="16"/>
      <c r="C23" s="16"/>
      <c r="D23" s="16"/>
      <c r="E23" s="16"/>
      <c r="F23" s="17"/>
      <c r="G23" s="18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x14ac:dyDescent="0.55000000000000004">
      <c r="A24" s="16"/>
      <c r="B24" s="16"/>
      <c r="C24" s="16"/>
      <c r="D24" s="16"/>
      <c r="E24" s="16"/>
      <c r="F24" s="17"/>
      <c r="G24" s="18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x14ac:dyDescent="0.55000000000000004">
      <c r="A25" s="16"/>
      <c r="B25" s="16"/>
      <c r="C25" s="16"/>
      <c r="D25" s="16"/>
      <c r="E25" s="16"/>
      <c r="F25" s="17"/>
      <c r="G25" s="18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x14ac:dyDescent="0.55000000000000004">
      <c r="A26" s="16"/>
      <c r="B26" s="16"/>
      <c r="C26" s="16"/>
      <c r="D26" s="16"/>
      <c r="E26" s="16"/>
      <c r="F26" s="17"/>
      <c r="G26" s="18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x14ac:dyDescent="0.55000000000000004">
      <c r="A27" s="16"/>
      <c r="B27" s="16"/>
      <c r="C27" s="16"/>
      <c r="D27" s="16"/>
      <c r="E27" s="16"/>
      <c r="F27" s="17"/>
      <c r="G27" s="18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x14ac:dyDescent="0.55000000000000004">
      <c r="A28" s="16"/>
      <c r="B28" s="16"/>
      <c r="C28" s="16"/>
      <c r="D28" s="16"/>
      <c r="E28" s="16"/>
      <c r="F28" s="17"/>
      <c r="G28" s="18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</sheetData>
  <mergeCells count="2">
    <mergeCell ref="C11:E12"/>
    <mergeCell ref="C13:D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Chaumeton</dc:creator>
  <cp:lastModifiedBy>Guy Chaumeton</cp:lastModifiedBy>
  <dcterms:created xsi:type="dcterms:W3CDTF">2021-09-18T06:01:23Z</dcterms:created>
  <dcterms:modified xsi:type="dcterms:W3CDTF">2021-09-23T15:24:48Z</dcterms:modified>
</cp:coreProperties>
</file>